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p18182\GALILEO Dropbox\Matthias Kaldorf\Projekte\202301 GK2\Data\"/>
    </mc:Choice>
  </mc:AlternateContent>
  <xr:revisionPtr revIDLastSave="0" documentId="13_ncr:1_{638BC930-807A-4A38-B9DA-246DEFECD74B}" xr6:coauthVersionLast="47" xr6:coauthVersionMax="47" xr10:uidLastSave="{00000000-0000-0000-0000-000000000000}"/>
  <bookViews>
    <workbookView xWindow="57480" yWindow="1680" windowWidth="29040" windowHeight="15720" xr2:uid="{00000000-000D-0000-FFFF-FFFF00000000}"/>
  </bookViews>
  <sheets>
    <sheet name="Readme" sheetId="5" r:id="rId1"/>
    <sheet name="FDIC" sheetId="1" r:id="rId2"/>
    <sheet name="Default" sheetId="2" r:id="rId3"/>
    <sheet name="Leverage_Raw" sheetId="3" r:id="rId4"/>
    <sheet name="Leverage" sheetId="6" r:id="rId5"/>
    <sheet name="Macro" sheetId="4" r:id="rId6"/>
    <sheet name="Recovery" sheetId="7" r:id="rId7"/>
    <sheet name="EmissionPrice" sheetId="9" r:id="rId8"/>
    <sheet name="Speeches" sheetId="8" r:id="rId9"/>
  </sheets>
  <definedNames>
    <definedName name="_xlnm._FilterDatabase" localSheetId="8" hidden="1">Speeches!$A$1:$L$206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1" i="9" l="1"/>
  <c r="D60" i="9"/>
  <c r="D59" i="9"/>
  <c r="D58" i="9"/>
  <c r="D57" i="9"/>
  <c r="D56" i="9"/>
  <c r="D55" i="9"/>
  <c r="D54" i="9"/>
  <c r="D53" i="9"/>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 r="D7" i="9"/>
  <c r="D6" i="9"/>
  <c r="D5" i="9"/>
  <c r="D4" i="9"/>
  <c r="D3" i="9"/>
  <c r="D2" i="9"/>
  <c r="D62" i="9" s="1"/>
  <c r="E3" i="6" l="1"/>
  <c r="E4" i="6"/>
  <c r="E5" i="6"/>
  <c r="E6" i="6"/>
  <c r="E7" i="6"/>
  <c r="E8" i="6"/>
  <c r="E9" i="6"/>
  <c r="E10" i="6"/>
  <c r="E11" i="6"/>
  <c r="E12" i="6"/>
  <c r="E13" i="6"/>
  <c r="E14" i="6"/>
  <c r="E15" i="6"/>
  <c r="E16" i="6"/>
  <c r="E17" i="6"/>
  <c r="E18" i="6"/>
  <c r="E19" i="6"/>
  <c r="E20" i="6"/>
  <c r="E21" i="6"/>
  <c r="E22" i="6"/>
  <c r="E23" i="6"/>
  <c r="E24" i="6"/>
  <c r="E25" i="6"/>
  <c r="E26" i="6"/>
  <c r="E27" i="6"/>
  <c r="E28" i="6"/>
  <c r="E29" i="6"/>
  <c r="E30" i="6"/>
  <c r="E2" i="6"/>
  <c r="J4" i="4"/>
  <c r="J5" i="4"/>
  <c r="J6" i="4"/>
  <c r="J7" i="4"/>
  <c r="J12" i="4"/>
  <c r="J13" i="4"/>
  <c r="J18" i="4"/>
  <c r="J19" i="4"/>
  <c r="J20" i="4"/>
  <c r="J21" i="4"/>
  <c r="J25" i="4"/>
  <c r="J26" i="4"/>
  <c r="J27" i="4"/>
  <c r="F3" i="4"/>
  <c r="C3" i="4" s="1"/>
  <c r="F4" i="4"/>
  <c r="C4" i="4" s="1"/>
  <c r="F5" i="4"/>
  <c r="C5" i="4" s="1"/>
  <c r="F6" i="4"/>
  <c r="C6" i="4" s="1"/>
  <c r="F7" i="4"/>
  <c r="C7" i="4" s="1"/>
  <c r="F8" i="4"/>
  <c r="C8" i="4" s="1"/>
  <c r="F9" i="4"/>
  <c r="C9" i="4" s="1"/>
  <c r="F10" i="4"/>
  <c r="C10" i="4" s="1"/>
  <c r="F11" i="4"/>
  <c r="C11" i="4" s="1"/>
  <c r="F12" i="4"/>
  <c r="C12" i="4" s="1"/>
  <c r="F13" i="4"/>
  <c r="C13" i="4" s="1"/>
  <c r="F14" i="4"/>
  <c r="C14" i="4" s="1"/>
  <c r="F15" i="4"/>
  <c r="C15" i="4" s="1"/>
  <c r="F16" i="4"/>
  <c r="C16" i="4" s="1"/>
  <c r="F17" i="4"/>
  <c r="C17" i="4" s="1"/>
  <c r="F18" i="4"/>
  <c r="C18" i="4" s="1"/>
  <c r="F19" i="4"/>
  <c r="C19" i="4" s="1"/>
  <c r="F20" i="4"/>
  <c r="C20" i="4" s="1"/>
  <c r="F21" i="4"/>
  <c r="C21" i="4" s="1"/>
  <c r="F22" i="4"/>
  <c r="C22" i="4" s="1"/>
  <c r="F23" i="4"/>
  <c r="C23" i="4" s="1"/>
  <c r="F24" i="4"/>
  <c r="C24" i="4" s="1"/>
  <c r="F25" i="4"/>
  <c r="C25" i="4" s="1"/>
  <c r="F26" i="4"/>
  <c r="C26" i="4" s="1"/>
  <c r="F27" i="4"/>
  <c r="C27" i="4" s="1"/>
  <c r="F28" i="4"/>
  <c r="C28" i="4" s="1"/>
  <c r="F29" i="4"/>
  <c r="C29" i="4" s="1"/>
  <c r="F30" i="4"/>
  <c r="C30" i="4" s="1"/>
  <c r="F31" i="4"/>
  <c r="C31" i="4" s="1"/>
  <c r="F2" i="4"/>
  <c r="C2" i="4" s="1"/>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3" i="3"/>
  <c r="J155" i="3"/>
  <c r="J11" i="4" l="1"/>
  <c r="J30" i="4"/>
  <c r="J10" i="4"/>
  <c r="J29" i="4"/>
  <c r="J9" i="4"/>
  <c r="J28" i="4"/>
  <c r="J8" i="4"/>
  <c r="J24" i="4"/>
  <c r="J2" i="4"/>
  <c r="J31" i="4"/>
  <c r="J23" i="4"/>
  <c r="J3" i="4"/>
  <c r="J22" i="4"/>
  <c r="J17" i="4"/>
  <c r="J16" i="4"/>
  <c r="J15" i="4"/>
  <c r="J14" i="4"/>
  <c r="V14" i="7"/>
  <c r="V13" i="7"/>
  <c r="V12" i="7"/>
  <c r="V11" i="7"/>
  <c r="V10" i="7"/>
  <c r="V9" i="7"/>
  <c r="V8" i="7"/>
  <c r="V7" i="7"/>
  <c r="V6" i="7"/>
  <c r="V5" i="7"/>
  <c r="V4" i="7"/>
  <c r="V3" i="7"/>
  <c r="V2" i="7"/>
  <c r="V1" i="7" l="1"/>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J270" i="3"/>
  <c r="J3" i="3"/>
  <c r="E40" i="1" l="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 r="E41" i="1"/>
</calcChain>
</file>

<file path=xl/sharedStrings.xml><?xml version="1.0" encoding="utf-8"?>
<sst xmlns="http://schemas.openxmlformats.org/spreadsheetml/2006/main" count="2129" uniqueCount="784">
  <si>
    <t>MERGERS</t>
  </si>
  <si>
    <t>PAID_OFF</t>
  </si>
  <si>
    <t>TOTAL</t>
  </si>
  <si>
    <t>YEAR</t>
  </si>
  <si>
    <t>Year</t>
  </si>
  <si>
    <t>Aaa</t>
  </si>
  <si>
    <t>Aa</t>
  </si>
  <si>
    <t>A</t>
  </si>
  <si>
    <t>Baa</t>
  </si>
  <si>
    <t>Ba</t>
  </si>
  <si>
    <t>B</t>
  </si>
  <si>
    <t>Caa-C</t>
  </si>
  <si>
    <t>Inv Grade</t>
  </si>
  <si>
    <t>Spec Grade</t>
  </si>
  <si>
    <t>All rated</t>
  </si>
  <si>
    <t>Cash</t>
  </si>
  <si>
    <t>Debt</t>
  </si>
  <si>
    <t>1945Q4</t>
  </si>
  <si>
    <t>1946Q1</t>
  </si>
  <si>
    <t>1946Q2</t>
  </si>
  <si>
    <t>1946Q3</t>
  </si>
  <si>
    <t>1946Q4</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</si>
  <si>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</si>
  <si>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</si>
  <si>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</si>
  <si>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</si>
  <si>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</si>
  <si>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</si>
  <si>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</si>
  <si>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</si>
  <si>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</si>
  <si>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</si>
  <si>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</si>
  <si>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</si>
  <si>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</si>
  <si>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</si>
  <si>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</si>
  <si>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</si>
  <si>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</si>
  <si>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</si>
  <si>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</si>
  <si>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</si>
  <si>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</si>
  <si>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</si>
  <si>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</si>
  <si>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</si>
  <si>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</si>
  <si>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</si>
  <si>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</si>
  <si>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</si>
  <si>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</si>
  <si>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</si>
  <si>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</si>
  <si>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</si>
  <si>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</si>
  <si>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</si>
  <si>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</si>
  <si>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</si>
  <si>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</si>
  <si>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</si>
  <si>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</si>
  <si>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</si>
  <si>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</si>
  <si>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</si>
  <si>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</si>
  <si>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</si>
  <si>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</si>
  <si>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</si>
  <si>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</si>
  <si>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</si>
  <si>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</si>
  <si>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</si>
  <si>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</si>
  <si>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</si>
  <si>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</si>
  <si>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</si>
  <si>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</si>
  <si>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</si>
  <si>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</si>
  <si>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</si>
  <si>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</si>
  <si>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</si>
  <si>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</si>
  <si>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</si>
  <si>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</si>
  <si>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</si>
  <si>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</si>
  <si>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</si>
  <si>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</si>
  <si>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</si>
  <si>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</si>
  <si>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</si>
  <si>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</si>
  <si>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</si>
  <si>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</si>
  <si>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</si>
  <si>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</si>
  <si>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</si>
  <si>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</si>
  <si>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</si>
  <si>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</si>
  <si>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</si>
  <si>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</si>
  <si>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</si>
  <si>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</si>
  <si>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</si>
  <si>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</si>
  <si>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</si>
  <si>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</si>
  <si>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</si>
  <si>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</si>
  <si>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</si>
  <si>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</si>
  <si>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</si>
  <si>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</si>
  <si>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</si>
  <si>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</si>
  <si>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</si>
  <si>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</si>
  <si>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</si>
  <si>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</si>
  <si>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</si>
  <si>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</si>
  <si>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</si>
  <si>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</si>
  <si>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</si>
  <si>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</si>
  <si>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</si>
  <si>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</si>
  <si>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</si>
  <si>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</si>
  <si>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</si>
  <si>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</si>
  <si>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</si>
  <si>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</si>
  <si>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</si>
  <si>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</si>
  <si>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</si>
  <si>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</si>
  <si>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</si>
  <si>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</si>
  <si>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</si>
  <si>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</si>
  <si>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</si>
  <si>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</si>
  <si>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</si>
  <si>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</si>
  <si>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</si>
  <si>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</si>
  <si>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</si>
  <si>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</si>
  <si>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</si>
  <si>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</si>
  <si>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</si>
  <si>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</si>
  <si>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</si>
  <si>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</si>
  <si>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</si>
  <si>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</si>
  <si>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</si>
  <si>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</si>
  <si>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</si>
  <si>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</si>
  <si>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</si>
  <si>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</si>
  <si>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</si>
  <si>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</si>
  <si>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</si>
  <si>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</si>
  <si>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</si>
  <si>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</si>
  <si>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</si>
  <si>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</si>
  <si>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</si>
  <si>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</si>
  <si>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</si>
  <si>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</si>
  <si>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</si>
  <si>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</si>
  <si>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</si>
  <si>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</si>
  <si>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</si>
  <si>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</si>
  <si>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</si>
  <si>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</si>
  <si>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</si>
  <si>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</si>
  <si>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</si>
  <si>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</si>
  <si>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</si>
  <si>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</si>
  <si>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</si>
  <si>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</si>
  <si>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</si>
  <si>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</si>
  <si>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</si>
  <si>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</si>
  <si>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</si>
  <si>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</si>
  <si>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</si>
  <si>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</si>
  <si>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</si>
  <si>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</si>
  <si>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</si>
  <si>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</si>
  <si>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</si>
  <si>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</si>
  <si>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</si>
  <si>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</si>
  <si>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</si>
  <si>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</si>
  <si>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</si>
  <si>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</si>
  <si>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</si>
  <si>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</si>
  <si>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</si>
  <si>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</si>
  <si>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</si>
  <si>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</si>
  <si>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</si>
  <si>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</si>
  <si>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</si>
  <si>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</si>
  <si>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</si>
  <si>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</si>
  <si>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</si>
  <si>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</si>
  <si>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</si>
  <si>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</si>
  <si>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</si>
  <si>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</si>
  <si>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</si>
  <si>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</si>
  <si>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</si>
  <si>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</si>
  <si>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</si>
  <si>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</si>
  <si>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</si>
  <si>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</si>
  <si>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</si>
  <si>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</si>
  <si>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</si>
  <si>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</si>
  <si>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</si>
  <si>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</si>
  <si>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</si>
  <si>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</si>
  <si>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</si>
  <si>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</si>
  <si>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</si>
  <si>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</si>
  <si>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</si>
  <si>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</si>
  <si>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</si>
  <si>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</si>
  <si>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</si>
  <si>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</si>
  <si>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</si>
  <si>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</si>
  <si>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</si>
  <si>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</si>
  <si>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</si>
  <si>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</si>
  <si>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</si>
  <si>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</si>
  <si>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</si>
  <si>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</si>
  <si>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</si>
  <si>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</si>
  <si>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</si>
  <si>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</si>
  <si>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</si>
  <si>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</si>
  <si>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</si>
  <si>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</si>
  <si>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</si>
  <si>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</si>
  <si>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</si>
  <si>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</si>
  <si>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</si>
  <si>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</si>
  <si>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</si>
  <si>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</si>
  <si>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</si>
  <si>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</si>
  <si>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</si>
  <si>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Assets</t>
  </si>
  <si>
    <t>Net_Debt</t>
  </si>
  <si>
    <t>Time</t>
  </si>
  <si>
    <t>Non_Debt_Liab</t>
  </si>
  <si>
    <t>Net_Assets</t>
  </si>
  <si>
    <t>Leverage</t>
  </si>
  <si>
    <t>Sheet</t>
  </si>
  <si>
    <t>FDIC</t>
  </si>
  <si>
    <t>Default</t>
  </si>
  <si>
    <t>Historical Bank Data (fdic.gov)</t>
  </si>
  <si>
    <t>NOM_GDP</t>
  </si>
  <si>
    <t>REAL_GDP</t>
  </si>
  <si>
    <t>INFL</t>
  </si>
  <si>
    <t>GDP_REAL</t>
  </si>
  <si>
    <t>FPCPITOTLZGUSA</t>
  </si>
  <si>
    <t>INFLATION</t>
  </si>
  <si>
    <t>St Louis Fed</t>
  </si>
  <si>
    <t>GDPCA</t>
  </si>
  <si>
    <t>FAILURE_RATE</t>
  </si>
  <si>
    <t>Leverage_Q</t>
  </si>
  <si>
    <t>LEVERAGE</t>
  </si>
  <si>
    <t>DEPOSITS</t>
  </si>
  <si>
    <t>GDP_NOM</t>
  </si>
  <si>
    <t>NGDPXDCUSA</t>
  </si>
  <si>
    <t>Country</t>
  </si>
  <si>
    <t>AUS</t>
  </si>
  <si>
    <t>Australia</t>
  </si>
  <si>
    <t>WB.DB.187</t>
  </si>
  <si>
    <t>Resolving insolvency : Recovery rate (cents on the dollar)</t>
  </si>
  <si>
    <t>AUT</t>
  </si>
  <si>
    <t>Austria</t>
  </si>
  <si>
    <t>CAN</t>
  </si>
  <si>
    <t>Canada</t>
  </si>
  <si>
    <t>DEU</t>
  </si>
  <si>
    <t>Germany</t>
  </si>
  <si>
    <t>DNK</t>
  </si>
  <si>
    <t>Denmark</t>
  </si>
  <si>
    <t>FIN</t>
  </si>
  <si>
    <t>Finland</t>
  </si>
  <si>
    <t>FRA</t>
  </si>
  <si>
    <t>France</t>
  </si>
  <si>
    <t>GBR</t>
  </si>
  <si>
    <t>United Kingdom</t>
  </si>
  <si>
    <t>KOR</t>
  </si>
  <si>
    <t>Korea, Rep.</t>
  </si>
  <si>
    <t>NLD</t>
  </si>
  <si>
    <t>Netherlands</t>
  </si>
  <si>
    <t>NOR</t>
  </si>
  <si>
    <t>Norway</t>
  </si>
  <si>
    <t>SWE</t>
  </si>
  <si>
    <t>Sweden</t>
  </si>
  <si>
    <t>USA</t>
  </si>
  <si>
    <t>United States</t>
  </si>
  <si>
    <t>Macro</t>
  </si>
  <si>
    <t>Worldbank</t>
  </si>
  <si>
    <t>Recovery Rate, Cents on the Dollar</t>
  </si>
  <si>
    <t>Recovery</t>
  </si>
  <si>
    <t>SAVINGSSL</t>
  </si>
  <si>
    <t>REAL_C</t>
  </si>
  <si>
    <t>INV</t>
  </si>
  <si>
    <t>REAL_INV</t>
  </si>
  <si>
    <t>NCBGCFQ027S</t>
  </si>
  <si>
    <t>INVESTMENT</t>
  </si>
  <si>
    <t>Ticker</t>
  </si>
  <si>
    <t>Total Commercial Banks</t>
  </si>
  <si>
    <t>Failures: Paid Off</t>
  </si>
  <si>
    <t>Failures: Assisted Merger</t>
  </si>
  <si>
    <t>FFR</t>
  </si>
  <si>
    <t>RIFSPFFNA</t>
  </si>
  <si>
    <t>Source</t>
  </si>
  <si>
    <t>Name</t>
  </si>
  <si>
    <t>DEBT</t>
  </si>
  <si>
    <t>Net_Debt_Q</t>
  </si>
  <si>
    <t>DEFLATOR</t>
  </si>
  <si>
    <t>DEBT_REAL</t>
  </si>
  <si>
    <t>REAL_DEPOSITS</t>
  </si>
  <si>
    <t>INVERSE_DEFLATOR</t>
  </si>
  <si>
    <t>Title</t>
  </si>
  <si>
    <t>Date</t>
  </si>
  <si>
    <t>CentralBank</t>
  </si>
  <si>
    <t>Language</t>
  </si>
  <si>
    <t>Authorname</t>
  </si>
  <si>
    <t>Role</t>
  </si>
  <si>
    <t>Gender</t>
  </si>
  <si>
    <t>Region</t>
  </si>
  <si>
    <t>Development</t>
  </si>
  <si>
    <t>text_wordcount</t>
  </si>
  <si>
    <t>climate change</t>
  </si>
  <si>
    <t>capital requirements</t>
  </si>
  <si>
    <t>Breaking the tragedy of the horizon - climate change and financial stability</t>
  </si>
  <si>
    <t>Bank of England</t>
  </si>
  <si>
    <t>English</t>
  </si>
  <si>
    <t>Mark Carney</t>
  </si>
  <si>
    <t>Governor</t>
  </si>
  <si>
    <t>Male</t>
  </si>
  <si>
    <t>Western Europe</t>
  </si>
  <si>
    <t>Advanced</t>
  </si>
  <si>
    <t>How the Sveriges Riksbank can contribute to climate policy</t>
  </si>
  <si>
    <t>Sveriges Riksbank</t>
  </si>
  <si>
    <t>Anna Breman</t>
  </si>
  <si>
    <t>Board member</t>
  </si>
  <si>
    <t>Female</t>
  </si>
  <si>
    <t>Sam Woods: Climate capital</t>
  </si>
  <si>
    <t>Sam Woods</t>
  </si>
  <si>
    <t>Deputy Governor</t>
  </si>
  <si>
    <t>Paving the way forward - managing climate risk in the insurance sector</t>
  </si>
  <si>
    <t>Anna Sweeney</t>
  </si>
  <si>
    <t>Senior management</t>
  </si>
  <si>
    <t>Tackling climate for real - the role of central banks</t>
  </si>
  <si>
    <t>Andrew Bailey</t>
  </si>
  <si>
    <t>Why macroprudential policy needs to tackle financial stability risks from climate change − speech by...</t>
  </si>
  <si>
    <t>Elisabeth Stheeman</t>
  </si>
  <si>
    <t>Challenges and prospects for sustainable growth</t>
  </si>
  <si>
    <t>Bank of Greece</t>
  </si>
  <si>
    <t>Yannis Stournaras</t>
  </si>
  <si>
    <t>Driving different decisions today - putting climate scenarios into action</t>
  </si>
  <si>
    <t>Sarah Breeden</t>
  </si>
  <si>
    <t>Lesetja Kganyago: Climate change and policy coordination - what can central banks do?</t>
  </si>
  <si>
    <t>South African Reserve Bank</t>
  </si>
  <si>
    <t>Lesetja Kganyago</t>
  </si>
  <si>
    <t>Africa and Middle East</t>
  </si>
  <si>
    <t>Emerging and developing</t>
  </si>
  <si>
    <t>Rey Juan Carlos University. "Development and regulation of sustainable finance at the national and international levels"</t>
  </si>
  <si>
    <t>Bank of Spain</t>
  </si>
  <si>
    <t>Spanish</t>
  </si>
  <si>
    <t>Margarita Delgado</t>
  </si>
  <si>
    <t>Financial Resilience and Good Risk Management for New Zealand</t>
  </si>
  <si>
    <t>Reserve Bank of New Zealand</t>
  </si>
  <si>
    <t>Andy Wood</t>
  </si>
  <si>
    <t>Western offshoots</t>
  </si>
  <si>
    <t>Economic Conditions and the Stance of Monetary Policy</t>
  </si>
  <si>
    <t>Federal Reserve Bank of Dallas</t>
  </si>
  <si>
    <t>Robert S Kaplan</t>
  </si>
  <si>
    <t>All the way to zero: guiding banks towards a carbon-neutral Europe</t>
  </si>
  <si>
    <t>European Central Bank</t>
  </si>
  <si>
    <t>Frank Elderson</t>
  </si>
  <si>
    <t>“Come hell or high water”: addressing the risks of climate and environment-related litigation for the banking sector</t>
  </si>
  <si>
    <t> Integrating the climate and environmental challenge into the missions of central banks and supervisors</t>
  </si>
  <si>
    <t>Greener finance - better finance? How green should the financial world be?</t>
  </si>
  <si>
    <t>Deutsche Bundesbank</t>
  </si>
  <si>
    <t>Andreas Dombret</t>
  </si>
  <si>
    <t>Climate change and central banks</t>
  </si>
  <si>
    <t>Jens Weidmann</t>
  </si>
  <si>
    <t>Keynote address - JC3 Flagship Conference</t>
  </si>
  <si>
    <t>Central Bank of Malaysia</t>
  </si>
  <si>
    <t>Nor Shamsiah Mohd Yunus</t>
  </si>
  <si>
    <t>South-East Asia and Pacific</t>
  </si>
  <si>
    <t>Evaluating the effectiveness of Basel III during Covid-19 and beyond</t>
  </si>
  <si>
    <t>Pablo Hernández de Cos</t>
  </si>
  <si>
    <t>Guardianship - the Māori world view of the Reserve Bank of New Zealand</t>
  </si>
  <si>
    <t>Christian Hawkesby</t>
  </si>
  <si>
    <t>The grand unifying theory (and practice) of macroprudential policy</t>
  </si>
  <si>
    <t>Laying the foundations for a net zero financial system</t>
  </si>
  <si>
    <t>Signe Krogstrup: Perspectives on central bank mandates, instruments and policy trade-offs</t>
  </si>
  <si>
    <t>National Bank of Denmark</t>
  </si>
  <si>
    <t>Signe Krogstrup</t>
  </si>
  <si>
    <t>Stefan Ingves: Inflation targeting for nearly 30 years - a robust framework for all times?</t>
  </si>
  <si>
    <t>Stefan Ingves</t>
  </si>
  <si>
    <t>Climate protection and the financial system – the role of central banks Stuttgart Financial – Finanzwoche 2021</t>
  </si>
  <si>
    <t>German</t>
  </si>
  <si>
    <t>Burkhard Balz</t>
  </si>
  <si>
    <t>Climate change and central banking</t>
  </si>
  <si>
    <t>Yves Mersch</t>
  </si>
  <si>
    <t> The role of supervisors and central banks in the climate crisis</t>
  </si>
  <si>
    <t>The PRA’s supervisory priorities for the insurance sector in 2022 - speech by Charlotte Gerken</t>
  </si>
  <si>
    <t>Charlotte Gerken</t>
  </si>
  <si>
    <t>France’s new step for the supervision of climate-related financial risk</t>
  </si>
  <si>
    <t>Bank of France</t>
  </si>
  <si>
    <t>Denis Beau</t>
  </si>
  <si>
    <t>The impact of climate change on financial stability and the need for a European banking union</t>
  </si>
  <si>
    <t>Lars Rohde</t>
  </si>
  <si>
    <t>Climate transition, finance and prudential rules</t>
  </si>
  <si>
    <t>Bank of Italy</t>
  </si>
  <si>
    <t>Italian</t>
  </si>
  <si>
    <t>Luigi Federico Signorini</t>
  </si>
  <si>
    <t>The time to push ahead on tackling climate change</t>
  </si>
  <si>
    <t>Beacons of hope to navigate the spring tide of urgency: from Terschelling to Frankfurt to Paris</t>
  </si>
  <si>
    <t>The European Climate Law and the European Central Bank</t>
  </si>
  <si>
    <t>Speech by Governor Ignazio Visco at the Annual Meeting of the Italian Banking Association</t>
  </si>
  <si>
    <t>Ignazio Visco</t>
  </si>
  <si>
    <t>Climate change and green finance</t>
  </si>
  <si>
    <t>Bank of Finland</t>
  </si>
  <si>
    <t>Olli Rehn</t>
  </si>
  <si>
    <t>Financial stability - risky, safe, or just right?</t>
  </si>
  <si>
    <t>Geoff Bascand</t>
  </si>
  <si>
    <t>Paolo Angelini: The financial risks posed by climate change - information gaps and transition plans</t>
  </si>
  <si>
    <t>Paolo Angelini</t>
  </si>
  <si>
    <t>Michelle W Bowman: Remarks on the economy and prioritization of bank supervision and regulation</t>
  </si>
  <si>
    <t>Board of Governors of the Federal Reserve</t>
  </si>
  <si>
    <t>Michelle W Bowman</t>
  </si>
  <si>
    <t>Speech at the Economy and Finance Forum</t>
  </si>
  <si>
    <t>National Bank of Angola</t>
  </si>
  <si>
    <t>Portuguese</t>
  </si>
  <si>
    <t>José de Lima Massano</t>
  </si>
  <si>
    <t>The reform of international banking regulation and current and future challenges</t>
  </si>
  <si>
    <t>The fox and the hedgehog - preparing in a world of high risk and high uncertainty</t>
  </si>
  <si>
    <t>The coronavirus pandemic as an exogenous shock to the financial industry</t>
  </si>
  <si>
    <t>Claudia Buch</t>
  </si>
  <si>
    <t>Green transformation of the economy: How can structural change succeed? Speech at the Munich Economic Debates at the Chamber of Industry and Commerce for Munich and Upper Bavaria</t>
  </si>
  <si>
    <t>Sabine Mauderer</t>
  </si>
  <si>
    <t>uro area banks in the recovery</t>
  </si>
  <si>
    <t>Luis de Guindos</t>
  </si>
  <si>
    <t>Remarks given during the UN Secretary General's Climate Action Summit 2019</t>
  </si>
  <si>
    <t>Pablo Hernández de Cos: Making macroprudential policy fit for the next  decade</t>
  </si>
  <si>
    <t>Nathanaël Benjamin: New tides</t>
  </si>
  <si>
    <t>Nathanaël Benjamin</t>
  </si>
  <si>
    <t>Michael S Barr: Making the financial system safer and fairer</t>
  </si>
  <si>
    <t>Michael S Barr</t>
  </si>
  <si>
    <t>Towards an immersive supervisory approach to the management of climate-related and environmental risks in the banking sector</t>
  </si>
  <si>
    <t>Responsible openness in the Insurance Sector</t>
  </si>
  <si>
    <t>“Sustainable Finance: the changing regulatory landscape”</t>
  </si>
  <si>
    <t>Central Bank of Ireland</t>
  </si>
  <si>
    <t>Gerry Cross</t>
  </si>
  <si>
    <t>ANIA Insurance Summit 2023. Climate change and innovation: the contribution of the insurance sector</t>
  </si>
  <si>
    <t>Covid-19, financial stability and transparency</t>
  </si>
  <si>
    <t>Toby Fiennes</t>
  </si>
  <si>
    <t>An annuity is a very serious business: Part Two</t>
  </si>
  <si>
    <t>David Rule</t>
  </si>
  <si>
    <t>Life beyond Solvency II - a view from the top of the regulator</t>
  </si>
  <si>
    <t>The banking industry and the challenges of the pandemic</t>
  </si>
  <si>
    <t>The challenges to the banking sector a year after the outbreak of the COVID-19 pandemic</t>
  </si>
  <si>
    <t>Never too much and never too many - how to transform global discussion into global action against climate change</t>
  </si>
  <si>
    <t>François Villeroy de Galhau</t>
  </si>
  <si>
    <t>Michelle W Bowman: Remarks on the economy and bank supervision and regulation</t>
  </si>
  <si>
    <t>The challenges of the climate transition for the Belgian financial system and economy</t>
  </si>
  <si>
    <t>National Bank of Belgium</t>
  </si>
  <si>
    <t>French</t>
  </si>
  <si>
    <t>Pierre Wunsch</t>
  </si>
  <si>
    <t>The euro area financial sector: opportunities and challenges</t>
  </si>
  <si>
    <t>Shared challenges, different perspectives, shared solutions?</t>
  </si>
  <si>
    <t>Tail risks and the Irish economy</t>
  </si>
  <si>
    <t>Philip R Lane</t>
  </si>
  <si>
    <t>Ten years after Lehman, is the financial system safer?</t>
  </si>
  <si>
    <t>The Spanish economy and the Covid-19 crisis - assessment, outlook and challenges</t>
  </si>
  <si>
    <t>Presentation of Bank of Spain's Annual Report 2020</t>
  </si>
  <si>
    <t>Overview of economic and financial developments in Italy</t>
  </si>
  <si>
    <t>The corona pandemic – economic consequences and economic policy responses</t>
  </si>
  <si>
    <t>The housing market, climate change, money laundering and capital adequacy requirements</t>
  </si>
  <si>
    <t>François Villeroy de Galhau: Past progress induces new challenges - raising the stakes for standard disclosure, supervisory requirement and collective governance</t>
  </si>
  <si>
    <t>Paolo Angelini: SMEs and the climate and environmental transition</t>
  </si>
  <si>
    <t>New year's resolutions for bank regulatory policymakers</t>
  </si>
  <si>
    <t>Financial stability in Europe: Tackling new challengesKeynote speech prepared for the 14th Seminar on Financial Stability Issues organised by Banca Nationala a Romaniei and the International Monetary Fund (IMF)</t>
  </si>
  <si>
    <t>Appearance at the Congress of Deputies: presentation of the 2020 Annual Report of the Bank of Spain</t>
  </si>
  <si>
    <t>Opening remarks at the Insurance Industry Briefing</t>
  </si>
  <si>
    <t>Domhnall Cullinan</t>
  </si>
  <si>
    <t>1st Forum on Credit in Agriculture. The Basel Accords: the urgency of change</t>
  </si>
  <si>
    <t>Speech by the President of IVASS, Fabio Panetta, at ANIA</t>
  </si>
  <si>
    <t>Fabio Panetta</t>
  </si>
  <si>
    <t>Innovation and sustainability: challenges for the European and Italian financial industry in the post-Covid perspective</t>
  </si>
  <si>
    <t>A "D to Z" of current issues in insurance supervision</t>
  </si>
  <si>
    <t>Old and new challenges for the insurance sector, its regulators and supervisors</t>
  </si>
  <si>
    <t>Building an appropriate climate stress testing framework for capital markets</t>
  </si>
  <si>
    <t>Building a more resilient financial system in India through governance improvements</t>
  </si>
  <si>
    <t>Reserve Bank of India</t>
  </si>
  <si>
    <t>Mahesh Kumar Jain</t>
  </si>
  <si>
    <t>Bank capital regulation post-COVID</t>
  </si>
  <si>
    <t>Tina Žumer: Steps forward in normalising interest rates in times of war, global uncertainty and structural challenges</t>
  </si>
  <si>
    <t>Bank of Slovenia</t>
  </si>
  <si>
    <t>Tina Žumer</t>
  </si>
  <si>
    <t>Claudia Buch: The International Banking Research Network (IBRN) - the first decade and the way forward</t>
  </si>
  <si>
    <t>Claudia Buch: Rethinking the prudential regulation of banks</t>
  </si>
  <si>
    <t>DG-speaking notes-Informal-Dinner-for-the-Uganda-Bankers-Association</t>
  </si>
  <si>
    <t>Bank of Uganda</t>
  </si>
  <si>
    <t>Michael Atingi-Ego</t>
  </si>
  <si>
    <t>The analysis of financial stability. A practical application to today's Spain</t>
  </si>
  <si>
    <t>Speech by Bank of Greece Governor Yannis Stournaras at the Annual General Meeting of the Hellenic Association of Insurance Companies "Insurance: the answer to the insecurity of the times" on "Future, prospects and challenges of the Greek economy"</t>
  </si>
  <si>
    <t>Greek</t>
  </si>
  <si>
    <t>Giannis Stournaras</t>
  </si>
  <si>
    <t>Emerging Challenges and Lessons from the Māori Economic Renaissance</t>
  </si>
  <si>
    <t>Adrian Orr</t>
  </si>
  <si>
    <t>New international regulations for banks - a welcome reform</t>
  </si>
  <si>
    <t>Barbro Wickman-Parak</t>
  </si>
  <si>
    <t>Safety and soundness - strategic priorities for the next three years</t>
  </si>
  <si>
    <t>Ed Sibley</t>
  </si>
  <si>
    <t>Emerging challenges and lessons from the  Māori Economic Renaissance</t>
  </si>
  <si>
    <t>The Deutsche Bundesbank's 2019 Financial Stability Review</t>
  </si>
  <si>
    <t>The economic outlook, the challenges for the financial system and for regulators</t>
  </si>
  <si>
    <t>Strong and simple</t>
  </si>
  <si>
    <t>Goldilocks and the three pillars: how much capital is just right?</t>
  </si>
  <si>
    <t>Speech - 28th ASSIOM FOREX Congress</t>
  </si>
  <si>
    <t>Gabriel Makhlouf: Address to the Consulate General of Ireland and IHK Frankfurt</t>
  </si>
  <si>
    <t>Gabriel Makhlouf</t>
  </si>
  <si>
    <t>Sabine Mauderer: Green energy and green finance for a sustainable Europe</t>
  </si>
  <si>
    <t>François Villeroy de Galhau: Overcoming the energy crisis - a European perspective (and beyond)</t>
  </si>
  <si>
    <t>Klaas Knot: Introductory remarks - ECB Fifth Macroprudential Policy and Research conference</t>
  </si>
  <si>
    <t>De Nederlandsche Bank</t>
  </si>
  <si>
    <t>Klaas Knot</t>
  </si>
  <si>
    <t>Keynote Address and Official Opening at the ASEAN Insurance Summit</t>
  </si>
  <si>
    <t>Monetary Authority of Singapore</t>
  </si>
  <si>
    <t>Marcus Lim</t>
  </si>
  <si>
    <t>Keynote Speech by Michael Atingi-Ego Deputy Governor Absa Economic Outlook and 2022 Africa Financial Markets Index Presentation</t>
  </si>
  <si>
    <t>Remarks by Michael Atingi-Ego at UBA Informal Dinner 24 July 2023</t>
  </si>
  <si>
    <t>Stability does not mean stagnation – the future of banking regulationSpeech at the Savings Banks Auditors' Day 2022</t>
  </si>
  <si>
    <t>Joachim Wuermeling</t>
  </si>
  <si>
    <t>Financing the Transformation: Between Geopolitics, High Prices and Climate ChangeSpeech at the 15th Financial Centre Day of the WM Group</t>
  </si>
  <si>
    <t>Full disclosure: coming to grips with an inconvenient truth</t>
  </si>
  <si>
    <t>Welcome address at the fifth ECB Forum on Banking Supervision</t>
  </si>
  <si>
    <t>Christine Lagarde</t>
  </si>
  <si>
    <t>Making finance fit for Paris: achieving “negative splits”</t>
  </si>
  <si>
    <t>Credit union sustainability: the role of risk management, in sector restructuring and business model change</t>
  </si>
  <si>
    <t>Patrick Casey</t>
  </si>
  <si>
    <t>Commercial change and member lending can deliver sustainability</t>
  </si>
  <si>
    <t>Financial development and deposit insurance - some linkages</t>
  </si>
  <si>
    <t>Subir Gokarn</t>
  </si>
  <si>
    <t>From mission to supervision</t>
  </si>
  <si>
    <t>What will pass, what will still be around, and what will come? The prospects for Germany's banking sector</t>
  </si>
  <si>
    <t>New frontiers in finance</t>
  </si>
  <si>
    <t>Renewing the RBNZ's approach to financial stability</t>
  </si>
  <si>
    <t>European and French economic outlook and post-Brexit financial architecture</t>
  </si>
  <si>
    <t>Low interest rates for longer. Profitability and risk appetite in the Spanish banking sector</t>
  </si>
  <si>
    <t>Economic effects of the corona crisis and measures by the central banks</t>
  </si>
  <si>
    <t>We should aim for a 1.5 degree economy when designing the recovery path</t>
  </si>
  <si>
    <t>The challenges facing the ECB and Europe</t>
  </si>
  <si>
    <t>Closing remarks – "Enterprise financing and investment in Ireland – tackling the challenges of Covid-19, digitalisation and climate change"</t>
  </si>
  <si>
    <t>Sharon Donnery</t>
  </si>
  <si>
    <t>Remarks</t>
  </si>
  <si>
    <t>Randal K Quarles</t>
  </si>
  <si>
    <t>10 years later - where are we?</t>
  </si>
  <si>
    <t>Fiscal and monetary responses and financial stability</t>
  </si>
  <si>
    <t>Finance and Expenditure Committee 2020/21 - Reserve Bank of New Zealand Annual Review</t>
  </si>
  <si>
    <t>Denis Beau: European Association of Cooperative Banks</t>
  </si>
  <si>
    <t>Marja Nykänen: Black swans and grey rhinos - lessons of crises on macroprudential policy</t>
  </si>
  <si>
    <t>Marja Nykänen</t>
  </si>
  <si>
    <t>Ignazio Visco: Overview of economic and financial developments in Italy</t>
  </si>
  <si>
    <t>Claudia Buch: Banks and society in a changing time - why we need broad dialogue</t>
  </si>
  <si>
    <t>The journey- environmental risk management guidelines for banks and financial institutions</t>
  </si>
  <si>
    <t>Bangladesh Bank</t>
  </si>
  <si>
    <t>Atiur Rahman</t>
  </si>
  <si>
    <t>Financial Markets and Social Prosperity: Lessons from the Financial Crisis Speech at the Presentation of the Cusanus Prize for Special Social Commitment</t>
  </si>
  <si>
    <t>Evidence-based economic policy Keynote speech on the occasion of the "8th Conference on Social and Economic Data"</t>
  </si>
  <si>
    <t>Speech at the ZIA Finance Day Central Real Estate Committee e.V. (ZIA)</t>
  </si>
  <si>
    <t>Financial stability implications of the current geopolitical situationCEPR Paris Symposium: Panel on systemic risk: Where is the next financial crisis coming from?</t>
  </si>
  <si>
    <t>Normal state of crisis (mode)? Banks between war, pandemic and interest rate turnaroundSpeech at the Hamburg Banking Supervision Days</t>
  </si>
  <si>
    <t>Systemic Risk</t>
  </si>
  <si>
    <t>Jean-Claude Trichet</t>
  </si>
  <si>
    <t>Good, bad and hopeful news: the latest on the supervision of climate risks</t>
  </si>
  <si>
    <t> Overcoming the tragedy of the horizon</t>
  </si>
  <si>
    <t>Urgent and vitally important: 2023 as a key milestone in stepping up the management of climate and environmental risks</t>
  </si>
  <si>
    <t>Covid-19 and banking supervision: where do we go from here?</t>
  </si>
  <si>
    <t>The financial sector in the post-Covid context</t>
  </si>
  <si>
    <t>Stimulating growth and innovation through increased financing opportunities for business and investors</t>
  </si>
  <si>
    <t>Sylvie Goulard</t>
  </si>
  <si>
    <t>Blockchain, cryptography, and financial services: a regulatory perspective - Speech at Blockchain Ireland Week 2022</t>
  </si>
  <si>
    <t>Road Map 2020</t>
  </si>
  <si>
    <t>Central Bank of Sri Lanka</t>
  </si>
  <si>
    <t>W D Lakshman</t>
  </si>
  <si>
    <t>Speech by videoconference by Mr. Harvesh Seegolam, Governor of the Bank of Mauritius and Chairman of the Group of Francophone Banking Supervisors on the occasion of the Plenary Meeting of the Group of Francophone Banking Supervisors</t>
  </si>
  <si>
    <t>Bank of Mauritius</t>
  </si>
  <si>
    <t>Harvesh Seegolam</t>
  </si>
  <si>
    <t>Sustainable finance: on the role of capital markets, central banks and supervisors</t>
  </si>
  <si>
    <t>Steven Maijoor</t>
  </si>
  <si>
    <t>Issues, challenges and opportunities presented by commodities</t>
  </si>
  <si>
    <t>Lim Hng Kiang</t>
  </si>
  <si>
    <t>The world economic recovery and Italy's part in it</t>
  </si>
  <si>
    <t>Mario Draghi</t>
  </si>
  <si>
    <t>Setting the priorities right</t>
  </si>
  <si>
    <t>S S Mundra</t>
  </si>
  <si>
    <t>Towards the insurance of tomorrow</t>
  </si>
  <si>
    <t>Insurance in a world of disruption</t>
  </si>
  <si>
    <t>Macro-financial policies for the short term and the long term</t>
  </si>
  <si>
    <t>Financial disintermediation and the future of the banking sector</t>
  </si>
  <si>
    <t>Monetary policy and bank profitability in an environment of uncertainty</t>
  </si>
  <si>
    <t>New Year wishes to the Paris financial centre</t>
  </si>
  <si>
    <t>Ask not what the economy can do for insurers - ask what insurers can do for the economy</t>
  </si>
  <si>
    <t>Developments in the PRA's supervision of annuity providers</t>
  </si>
  <si>
    <t>Building strong and simple - the first step</t>
  </si>
  <si>
    <t>Victoria Saporta</t>
  </si>
  <si>
    <t>New financial environment - how is the Riksbank meeting the new challenges?</t>
  </si>
  <si>
    <t>Solvency II Review - protecting policyholders while improving the regime</t>
  </si>
  <si>
    <t>Financial supervisory and regulatory policy coordination - new issues and challenges</t>
  </si>
  <si>
    <t>The contribution of strong balance sheets to New Zealand's economic resilience and recovery from the pandemic</t>
  </si>
  <si>
    <t>François Villeroy de Galhau: Presentation of the 2021 Annual Report of the Prudential Supervision and Resolution Authority</t>
  </si>
  <si>
    <t>Claudia Buch: Financial stability implications of the current geopolitical situation</t>
  </si>
  <si>
    <t>Michael S Barr: Supervision and regulation</t>
  </si>
  <si>
    <t>Claudia Buch: Central bank independence and the mandate - evolving views</t>
  </si>
  <si>
    <t>Claudia Buch: Resilient retail banking - setting the course towards a robust financial sector</t>
  </si>
  <si>
    <t>Michael Debabrata Patra: India's financial sector - from exuberance to resilience</t>
  </si>
  <si>
    <t>Michael Debabrata Patra</t>
  </si>
  <si>
    <t>7th Asian CEO Insurance Summit</t>
  </si>
  <si>
    <t>Teo Swee Lian</t>
  </si>
  <si>
    <t>Primož Dolenc's address at the ACI General Meeting, CroatiaPrimož Dolenc, addressed the participants of the 30th anniversary Annual General Meeting of ACI FMA Croatia. The text is only available in English.</t>
  </si>
  <si>
    <t>Primož Dolenc</t>
  </si>
  <si>
    <t>Speech by the Governor of the Central Bank of Cyprus, Mr. Constantinos Herodotou, at the meeting of the House Standing Committee on Financial and Budgetary Affairs on the 2023 Budget</t>
  </si>
  <si>
    <t>Central Bank of Cyprus</t>
  </si>
  <si>
    <t>Constantinos Herodotou</t>
  </si>
  <si>
    <t>Proportioning policy action to the evidence: making the monetary policy strategy of the ECB concrete</t>
  </si>
  <si>
    <t>Reflections on the current financial markets correction</t>
  </si>
  <si>
    <t>Challenges and policies for financial stability in the face of the pandemic. Closing speech of the governor at the XI Meeting of the Expansion-KPMG Financial Sector</t>
  </si>
  <si>
    <t>Presentation of the 9th PwC Banking Union Report: "A climate of change"</t>
  </si>
  <si>
    <t>Bank regulation: on the benefits of flexibility</t>
  </si>
  <si>
    <t>It’s not the plane, it’s the pilot - speech by Shoib Khan</t>
  </si>
  <si>
    <t>Shoib Khan</t>
  </si>
  <si>
    <t>Speech by Klaas Knot 'Society and the financial sector in balance'</t>
  </si>
  <si>
    <t>Dutch</t>
  </si>
  <si>
    <t>Concluding remarks by Director Luis Laginha de Sousa at the Banco de Portugal's 2019 Conference on Financial Stability</t>
  </si>
  <si>
    <t>Bank of Portugal</t>
  </si>
  <si>
    <t>Luis Laginha de Sousa</t>
  </si>
  <si>
    <t>Regulatory challenges of cross-border banking ¿ possible ways forward</t>
  </si>
  <si>
    <t>What's wrong with the current framework of global financial architecture?</t>
  </si>
  <si>
    <t>Central Bank of Argentina</t>
  </si>
  <si>
    <t>Martin Redrado</t>
  </si>
  <si>
    <t>Latin America and Caribbeans</t>
  </si>
  <si>
    <t>Frontier issues on the global agenda - emerging economy perspective</t>
  </si>
  <si>
    <t>Duvvuri Subbarao</t>
  </si>
  <si>
    <t>Re-thinking investment strategies for growth</t>
  </si>
  <si>
    <t>Jacqueline Loh</t>
  </si>
  <si>
    <t>The euro area in 2016 - crucial to set right course for enhancing growth and stability</t>
  </si>
  <si>
    <t>The euro - which way to go?</t>
  </si>
  <si>
    <t>National sovereignty and global challenges</t>
  </si>
  <si>
    <t>Opening statement at the 2018 press conference on the annual accounts</t>
  </si>
  <si>
    <t>Innovative risk management - GO BOLA! (Go Beyond, Go Original, Go agiLe, Go Ahead)</t>
  </si>
  <si>
    <t>Jessica Chew Cheng Lian</t>
  </si>
  <si>
    <t>Changing gears - about cycling and the future of banking</t>
  </si>
  <si>
    <t>The future agenda for financial sector reforms; financial stability and regulatory developments for the financial industry</t>
  </si>
  <si>
    <t>Evidence-based policy - progress and next steps</t>
  </si>
  <si>
    <t>Opportunity or risk? Our choice</t>
  </si>
  <si>
    <t>Financial stability situation in Spain</t>
  </si>
  <si>
    <t>Risks and resilience in the financial system - a German perspective</t>
  </si>
  <si>
    <t>Presentation of Bank of Spain's Annual Report 2019</t>
  </si>
  <si>
    <t>The European response to the COVID--19 crisis</t>
  </si>
  <si>
    <t>Speech - 27th ASSIOM FOREX Congress</t>
  </si>
  <si>
    <t>Risks, resilience and policy responses to Covid-19</t>
  </si>
  <si>
    <t>Introductory statement at the Conference of the Governors of Mediterranean Central Banks</t>
  </si>
  <si>
    <t>Mário Centeno</t>
  </si>
  <si>
    <t>Charlotte Gerken: Competitiveness and productive investment - what parts do they play in the reform of insurance regulation?</t>
  </si>
  <si>
    <t>Speech at the MAS50 Partners Appreciation Evening</t>
  </si>
  <si>
    <t>Lee Hsien Loong</t>
  </si>
  <si>
    <t>Remarks by Michael Atingi-Ego Deputy Governor at Bank of Baroda_70 Anniversary</t>
  </si>
  <si>
    <t>Leverage_Raw</t>
  </si>
  <si>
    <t>GJS (2016) and St Louis Fed</t>
  </si>
  <si>
    <t>GJS (2016)</t>
  </si>
  <si>
    <t>Speeches</t>
  </si>
  <si>
    <t>Carbon Price</t>
  </si>
  <si>
    <t>GHG Emissions Coverage | Carbon Pricing Dashboard</t>
  </si>
  <si>
    <t>Category</t>
  </si>
  <si>
    <t>Price (USD)</t>
  </si>
  <si>
    <t>Share of Global Emissions Covered (Percent)</t>
  </si>
  <si>
    <t>Uruguay CO2 tax</t>
  </si>
  <si>
    <t>Sweden carbon tax</t>
  </si>
  <si>
    <t>Liechtenstein carbon tax</t>
  </si>
  <si>
    <t>Switzerland carbon tax</t>
  </si>
  <si>
    <t>Norway carbon tax</t>
  </si>
  <si>
    <t>Denmark carbon tax</t>
  </si>
  <si>
    <t>Netherlands carbon tax</t>
  </si>
  <si>
    <t>Portugal carbon tax</t>
  </si>
  <si>
    <t>EU ETS</t>
  </si>
  <si>
    <t>Ireland carbon tax</t>
  </si>
  <si>
    <t>Finland carbon tax</t>
  </si>
  <si>
    <t>Alberta TIER</t>
  </si>
  <si>
    <t>BC OBPS</t>
  </si>
  <si>
    <t>Canada federal OBPS</t>
  </si>
  <si>
    <t>New Brunswick OBPS</t>
  </si>
  <si>
    <t>Newfoundland and Labrador PSS</t>
  </si>
  <si>
    <t>Nova Scotia OBPS</t>
  </si>
  <si>
    <t>Ontario EPS</t>
  </si>
  <si>
    <t>Switzerland ETS</t>
  </si>
  <si>
    <t>Iceland carbon tax</t>
  </si>
  <si>
    <t>Luxembourg carbon tax</t>
  </si>
  <si>
    <t>UK ETS</t>
  </si>
  <si>
    <t>Washington CCA</t>
  </si>
  <si>
    <t>Austria ETS</t>
  </si>
  <si>
    <t>Germany ETS</t>
  </si>
  <si>
    <t>France carbon tax</t>
  </si>
  <si>
    <t>Quebec CaT</t>
  </si>
  <si>
    <t>Slovenia carbon tax</t>
  </si>
  <si>
    <t>New Zealand ETS</t>
  </si>
  <si>
    <t>California CaT</t>
  </si>
  <si>
    <t>Estonia carbon tax</t>
  </si>
  <si>
    <t>Montenegro ETS</t>
  </si>
  <si>
    <t>RGGI</t>
  </si>
  <si>
    <t>UK Carbon Price Support</t>
  </si>
  <si>
    <t>Australia Safeguard Mechanism</t>
  </si>
  <si>
    <t>Singapore carbon tax</t>
  </si>
  <si>
    <t>Latvia carbon Tax</t>
  </si>
  <si>
    <t>Spain carbon tax</t>
  </si>
  <si>
    <t>Albania carbon tax</t>
  </si>
  <si>
    <t>South Africa carbon tax</t>
  </si>
  <si>
    <t>Beijing pilot ETS</t>
  </si>
  <si>
    <t>China national ETS</t>
  </si>
  <si>
    <t>Shanghai pilot ETS</t>
  </si>
  <si>
    <t>Colombia carbon tax</t>
  </si>
  <si>
    <t>Shenzhen pilot ETS</t>
  </si>
  <si>
    <t>Korea ETS</t>
  </si>
  <si>
    <t>Chongqing pilot ETS</t>
  </si>
  <si>
    <t>Guangdong pilot ETS</t>
  </si>
  <si>
    <t>Argentina carbon tax</t>
  </si>
  <si>
    <t>Tianjin pilot ETS</t>
  </si>
  <si>
    <t>Hubei pilot ETS</t>
  </si>
  <si>
    <t>Chile carbon tax</t>
  </si>
  <si>
    <t>Fujian pilot ETS</t>
  </si>
  <si>
    <t>Mexico carbon tax</t>
  </si>
  <si>
    <t>Japan carbon tax</t>
  </si>
  <si>
    <t>Israel carbon tax</t>
  </si>
  <si>
    <t>Kazakhstan ETS</t>
  </si>
  <si>
    <t>Ukraine carbon tax</t>
  </si>
  <si>
    <t>Indonesia ETS</t>
  </si>
  <si>
    <t>Poland carbon tax</t>
  </si>
  <si>
    <t>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</si>
</sst>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
    <numFmt numFmtId="166" formatCode="_(* #,##0.000_);_(* \(#,##0.000\);_(* &quot;-&quot;??_);_(@_)"/>
    <numFmt numFmtId="167" formatCode="0.000000"/>
    <numFmt numFmtId="168" formatCode="0.0"/>
    <numFmt numFmtId="169" formatCode="0.0000"/>
    <numFmt numFmtId="170" formatCode="mm/dd/yyyy"/>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name val="Calibri"/>
      <family val="2"/>
      <scheme val="minor"/>
    </font>
    <font>
      <u/>
      <sz val="11"/>
      <color theme="10"/>
      <name val="Calibri"/>
      <family val="2"/>
      <scheme val="minor"/>
    </font>
    <font>
      <sz val="10"/>
      <name val="Arial"/>
      <family val="2"/>
    </font>
    <font>
      <sz val="11"/>
      <color rgb="FF000000"/>
      <name val="Calibri"/>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style="thin">
        <color auto="1"/>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0" fontId="20" fillId="0" borderId="0" applyNumberFormat="0" applyFill="0" applyBorder="0" applyAlignment="0" applyProtection="0"/>
    <xf numFmtId="0" fontId="21" fillId="0" borderId="0"/>
    <xf numFmtId="0" fontId="21" fillId="0" borderId="0"/>
  </cellStyleXfs>
  <cellXfs count="30">
    <xf numFmtId="0" fontId="0" fillId="0" borderId="0" xfId="0"/>
    <xf numFmtId="165" fontId="19" fillId="0" borderId="0" xfId="42" applyNumberFormat="1" applyFont="1" applyFill="1"/>
    <xf numFmtId="165" fontId="19" fillId="0" borderId="10" xfId="42" applyNumberFormat="1" applyFont="1" applyFill="1" applyBorder="1"/>
    <xf numFmtId="0" fontId="19" fillId="0" borderId="11" xfId="43" applyFont="1" applyBorder="1" applyAlignment="1">
      <alignment horizontal="left"/>
    </xf>
    <xf numFmtId="166" fontId="19" fillId="0" borderId="11" xfId="42" applyNumberFormat="1" applyFont="1" applyFill="1" applyBorder="1" applyAlignment="1">
      <alignment horizontal="right"/>
    </xf>
    <xf numFmtId="166" fontId="19" fillId="0" borderId="11" xfId="44" applyNumberFormat="1" applyFont="1" applyFill="1" applyBorder="1" applyAlignment="1">
      <alignment horizontal="right"/>
    </xf>
    <xf numFmtId="0" fontId="19" fillId="0" borderId="0" xfId="43" applyFont="1" applyAlignment="1">
      <alignment horizontal="left"/>
    </xf>
    <xf numFmtId="165" fontId="19" fillId="0" borderId="0" xfId="42" applyNumberFormat="1" applyFont="1" applyFill="1" applyAlignment="1">
      <alignment horizontal="right"/>
    </xf>
    <xf numFmtId="0" fontId="19" fillId="0" borderId="10" xfId="43" applyFont="1" applyBorder="1" applyAlignment="1">
      <alignment horizontal="left"/>
    </xf>
    <xf numFmtId="167" fontId="0" fillId="0" borderId="0" xfId="0" applyNumberFormat="1" applyProtection="1">
      <protection locked="0"/>
    </xf>
    <xf numFmtId="1" fontId="0" fillId="0" borderId="0" xfId="0" applyNumberFormat="1" applyProtection="1">
      <protection locked="0"/>
    </xf>
    <xf numFmtId="0" fontId="20" fillId="0" borderId="0" xfId="45"/>
    <xf numFmtId="168" fontId="0" fillId="0" borderId="0" xfId="0" applyNumberFormat="1" applyAlignment="1">
      <alignment horizontal="center"/>
    </xf>
    <xf numFmtId="0" fontId="21" fillId="0" borderId="0" xfId="47"/>
    <xf numFmtId="0" fontId="0" fillId="33" borderId="0" xfId="0" applyFill="1"/>
    <xf numFmtId="165" fontId="21" fillId="0" borderId="0" xfId="47" applyNumberFormat="1"/>
    <xf numFmtId="1" fontId="21" fillId="0" borderId="0" xfId="47" applyNumberFormat="1"/>
    <xf numFmtId="2" fontId="0" fillId="0" borderId="0" xfId="0" applyNumberFormat="1" applyProtection="1">
      <protection locked="0"/>
    </xf>
    <xf numFmtId="167" fontId="18" fillId="0" borderId="0" xfId="0" applyNumberFormat="1" applyFont="1" applyAlignment="1" applyProtection="1">
      <alignment horizontal="center"/>
      <protection locked="0"/>
    </xf>
    <xf numFmtId="0" fontId="21" fillId="0" borderId="0" xfId="47"/>
    <xf numFmtId="2" fontId="21" fillId="0" borderId="0" xfId="47" applyNumberFormat="1"/>
    <xf numFmtId="167" fontId="0" fillId="0" borderId="0" xfId="0" applyNumberFormat="1" applyAlignment="1" applyProtection="1">
      <alignment horizontal="center"/>
      <protection locked="0"/>
    </xf>
    <xf numFmtId="1" fontId="0" fillId="0" borderId="0" xfId="0" applyNumberFormat="1" applyAlignment="1" applyProtection="1">
      <alignment horizontal="center"/>
      <protection locked="0"/>
    </xf>
    <xf numFmtId="2" fontId="0" fillId="0" borderId="0" xfId="0" applyNumberFormat="1" applyAlignment="1" applyProtection="1">
      <alignment horizontal="center"/>
      <protection locked="0"/>
    </xf>
    <xf numFmtId="1" fontId="21" fillId="0" borderId="0" xfId="46" applyNumberFormat="1" applyAlignment="1">
      <alignment horizontal="center"/>
    </xf>
    <xf numFmtId="1" fontId="21" fillId="0" borderId="0" xfId="47" applyNumberFormat="1" applyAlignment="1">
      <alignment horizontal="center"/>
    </xf>
    <xf numFmtId="2" fontId="21" fillId="0" borderId="0" xfId="47" applyNumberFormat="1" applyAlignment="1">
      <alignment horizontal="center"/>
    </xf>
    <xf numFmtId="0" fontId="21" fillId="0" borderId="0" xfId="47"/>
    <xf numFmtId="169" fontId="21" fillId="0" borderId="0" xfId="46" applyNumberFormat="1" applyAlignment="1">
      <alignment horizontal="center"/>
    </xf>
    <xf numFmtId="170" fontId="22" fillId="0" borderId="0" xfId="0" applyNumberFormat="1" applyFont="1"/>
  </cellXfs>
  <cellStyles count="48">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Comma 21" xfId="42" xr:uid="{00000000-0005-0000-0000-00001A000000}"/>
    <cellStyle name="Comma 22" xfId="44" xr:uid="{00000000-0005-0000-0000-00001B000000}"/>
    <cellStyle name="Eingabe" xfId="9" builtinId="20" customBuiltin="1"/>
    <cellStyle name="Ergebnis" xfId="17" builtinId="25" customBuiltin="1"/>
    <cellStyle name="Erklärender Text" xfId="16" builtinId="53" customBuiltin="1"/>
    <cellStyle name="Gut" xfId="6" builtinId="26" customBuiltin="1"/>
    <cellStyle name="Link" xfId="45" builtinId="8"/>
    <cellStyle name="Neutral" xfId="8" builtinId="28" customBuiltin="1"/>
    <cellStyle name="Normal 18" xfId="43" xr:uid="{00000000-0005-0000-0000-000022000000}"/>
    <cellStyle name="Normal 2" xfId="46" xr:uid="{00000000-0005-0000-0000-000023000000}"/>
    <cellStyle name="Notiz" xfId="15" builtinId="10" customBuiltin="1"/>
    <cellStyle name="Schlecht" xfId="7" builtinId="27" customBuiltin="1"/>
    <cellStyle name="Standard" xfId="0" builtinId="0"/>
    <cellStyle name="Standard 2" xfId="47" xr:uid="{00000000-0005-0000-0000-000027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rbonpricingdashboard.worldbank.org/compliance/coverage" TargetMode="External"/><Relationship Id="rId2" Type="http://schemas.openxmlformats.org/officeDocument/2006/relationships/hyperlink" Target="https://banks.data.fdic.gov/explore/historical/?displayFields=STNAME%2CTOTAL%2CBRANCHES%2CNew_Char%2CMERGERS%2CPAID_OFF&amp;selectedEndDate=2023&amp;selectedReport=CBS&amp;selectedStartDate=1934&amp;selectedStates=0&amp;sortField=YEAR&amp;sortOrder=desc" TargetMode="External"/><Relationship Id="rId1" Type="http://schemas.openxmlformats.org/officeDocument/2006/relationships/hyperlink" Target="https://banks.data.fdic.gov/explore/historical/?displayFields=STNAME%2CTOTAL%2CBRANCHES%2CNew_Char%2CMERGERS%2CPAID_OFF&amp;selectedEndDate=2023&amp;selectedReport=CBS&amp;selectedStartDate=1934&amp;selectedStates=0&amp;sortField=YEAR&amp;sortOrder=des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tabSelected="1" workbookViewId="0">
      <selection activeCell="B16" sqref="B16"/>
    </sheetView>
  </sheetViews>
  <sheetFormatPr baseColWidth="10" defaultColWidth="11.44140625" defaultRowHeight="14.4" x14ac:dyDescent="0.3"/>
  <cols>
    <col min="1" max="1" width="13.33203125" bestFit="1" customWidth="1"/>
    <col min="2" max="2" width="46.77734375" bestFit="1" customWidth="1"/>
    <col min="3" max="3" width="62.88671875" bestFit="1" customWidth="1"/>
  </cols>
  <sheetData>
    <row r="1" spans="1:4" x14ac:dyDescent="0.3">
      <c r="A1" t="s">
        <v>292</v>
      </c>
      <c r="B1" t="s">
        <v>355</v>
      </c>
      <c r="C1" t="s">
        <v>356</v>
      </c>
      <c r="D1" t="s">
        <v>349</v>
      </c>
    </row>
    <row r="2" spans="1:4" x14ac:dyDescent="0.3">
      <c r="A2" t="s">
        <v>293</v>
      </c>
      <c r="B2" s="11" t="s">
        <v>295</v>
      </c>
      <c r="C2" t="s">
        <v>350</v>
      </c>
    </row>
    <row r="3" spans="1:4" x14ac:dyDescent="0.3">
      <c r="A3" t="s">
        <v>293</v>
      </c>
      <c r="B3" s="11" t="s">
        <v>295</v>
      </c>
      <c r="C3" t="s">
        <v>352</v>
      </c>
    </row>
    <row r="4" spans="1:4" x14ac:dyDescent="0.3">
      <c r="A4" t="s">
        <v>293</v>
      </c>
      <c r="B4" s="11" t="s">
        <v>295</v>
      </c>
      <c r="C4" t="s">
        <v>351</v>
      </c>
    </row>
    <row r="5" spans="1:4" x14ac:dyDescent="0.3">
      <c r="A5" t="s">
        <v>294</v>
      </c>
      <c r="B5" t="s">
        <v>716</v>
      </c>
    </row>
    <row r="6" spans="1:4" x14ac:dyDescent="0.3">
      <c r="A6" t="s">
        <v>714</v>
      </c>
      <c r="B6" t="s">
        <v>716</v>
      </c>
    </row>
    <row r="7" spans="1:4" x14ac:dyDescent="0.3">
      <c r="A7" t="s">
        <v>291</v>
      </c>
      <c r="B7" t="s">
        <v>715</v>
      </c>
    </row>
    <row r="8" spans="1:4" x14ac:dyDescent="0.3">
      <c r="A8" t="s">
        <v>339</v>
      </c>
      <c r="B8" t="s">
        <v>302</v>
      </c>
      <c r="C8" t="s">
        <v>307</v>
      </c>
      <c r="D8" t="s">
        <v>343</v>
      </c>
    </row>
    <row r="9" spans="1:4" x14ac:dyDescent="0.3">
      <c r="A9" t="s">
        <v>339</v>
      </c>
      <c r="B9" t="s">
        <v>302</v>
      </c>
      <c r="C9" t="s">
        <v>308</v>
      </c>
      <c r="D9" s="13" t="s">
        <v>309</v>
      </c>
    </row>
    <row r="10" spans="1:4" x14ac:dyDescent="0.3">
      <c r="A10" t="s">
        <v>339</v>
      </c>
      <c r="B10" t="s">
        <v>302</v>
      </c>
      <c r="C10" t="s">
        <v>299</v>
      </c>
      <c r="D10" t="s">
        <v>303</v>
      </c>
    </row>
    <row r="11" spans="1:4" x14ac:dyDescent="0.3">
      <c r="A11" t="s">
        <v>339</v>
      </c>
      <c r="B11" t="s">
        <v>302</v>
      </c>
      <c r="C11" t="s">
        <v>301</v>
      </c>
      <c r="D11" t="s">
        <v>300</v>
      </c>
    </row>
    <row r="12" spans="1:4" x14ac:dyDescent="0.3">
      <c r="A12" t="s">
        <v>339</v>
      </c>
      <c r="B12" t="s">
        <v>302</v>
      </c>
      <c r="C12" t="s">
        <v>348</v>
      </c>
      <c r="D12" s="19" t="s">
        <v>347</v>
      </c>
    </row>
    <row r="13" spans="1:4" x14ac:dyDescent="0.3">
      <c r="A13" t="s">
        <v>339</v>
      </c>
      <c r="B13" t="s">
        <v>302</v>
      </c>
      <c r="C13" t="s">
        <v>353</v>
      </c>
      <c r="D13" s="27" t="s">
        <v>354</v>
      </c>
    </row>
    <row r="14" spans="1:4" x14ac:dyDescent="0.3">
      <c r="A14" t="s">
        <v>342</v>
      </c>
      <c r="B14" t="s">
        <v>340</v>
      </c>
      <c r="C14" t="s">
        <v>341</v>
      </c>
    </row>
    <row r="15" spans="1:4" x14ac:dyDescent="0.3">
      <c r="A15" t="s">
        <v>717</v>
      </c>
    </row>
    <row r="16" spans="1:4" x14ac:dyDescent="0.3">
      <c r="A16" t="s">
        <v>718</v>
      </c>
      <c r="B16" s="11" t="s">
        <v>719</v>
      </c>
    </row>
  </sheetData>
  <hyperlinks>
    <hyperlink ref="B2" r:id="rId1" display="https://banks.data.fdic.gov/explore/historical/?displayFields=STNAME%2CTOTAL%2CBRANCHES%2CNew_Char%2CMERGERS%2CPAID_OFF&amp;selectedEndDate=2023&amp;selectedReport=CBS&amp;selectedStartDate=1934&amp;selectedStates=0&amp;sortField=YEAR&amp;sortOrder=desc" xr:uid="{00000000-0004-0000-0000-000000000000}"/>
    <hyperlink ref="B3:B4" r:id="rId2" display="https://banks.data.fdic.gov/explore/historical/?displayFields=STNAME%2CTOTAL%2CBRANCHES%2CNew_Char%2CMERGERS%2CPAID_OFF&amp;selectedEndDate=2023&amp;selectedReport=CBS&amp;selectedStartDate=1934&amp;selectedStates=0&amp;sortField=YEAR&amp;sortOrder=desc" xr:uid="{00000000-0004-0000-0000-000001000000}"/>
    <hyperlink ref="B16" r:id="rId3" xr:uid="{EC033A96-036E-41D0-A4AA-3C4575B09798}"/>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1"/>
  <sheetViews>
    <sheetView workbookViewId="0">
      <selection activeCell="E2" sqref="E2:E31"/>
    </sheetView>
  </sheetViews>
  <sheetFormatPr baseColWidth="10" defaultColWidth="11.44140625" defaultRowHeight="14.4" x14ac:dyDescent="0.3"/>
  <sheetData>
    <row r="1" spans="1:5" x14ac:dyDescent="0.3">
      <c r="A1" t="s">
        <v>3</v>
      </c>
      <c r="B1" t="s">
        <v>0</v>
      </c>
      <c r="C1" t="s">
        <v>1</v>
      </c>
      <c r="D1" t="s">
        <v>2</v>
      </c>
      <c r="E1" t="s">
        <v>304</v>
      </c>
    </row>
    <row r="2" spans="1:5" x14ac:dyDescent="0.3">
      <c r="A2">
        <v>1984</v>
      </c>
      <c r="B2">
        <v>73</v>
      </c>
      <c r="C2">
        <v>4</v>
      </c>
      <c r="D2">
        <v>14496</v>
      </c>
      <c r="E2">
        <f t="shared" ref="E2:E41" si="0">(C2+B2)/D2</f>
        <v>5.3118101545253866E-3</v>
      </c>
    </row>
    <row r="3" spans="1:5" x14ac:dyDescent="0.3">
      <c r="A3">
        <v>1985</v>
      </c>
      <c r="B3">
        <v>93</v>
      </c>
      <c r="C3">
        <v>22</v>
      </c>
      <c r="D3">
        <v>14417</v>
      </c>
      <c r="E3">
        <f t="shared" si="0"/>
        <v>7.9766941804813758E-3</v>
      </c>
    </row>
    <row r="4" spans="1:5" x14ac:dyDescent="0.3">
      <c r="A4">
        <v>1986</v>
      </c>
      <c r="B4">
        <v>121</v>
      </c>
      <c r="C4">
        <v>21</v>
      </c>
      <c r="D4">
        <v>14210</v>
      </c>
      <c r="E4">
        <f t="shared" si="0"/>
        <v>9.992962702322309E-3</v>
      </c>
    </row>
    <row r="5" spans="1:5" x14ac:dyDescent="0.3">
      <c r="A5">
        <v>1987</v>
      </c>
      <c r="B5">
        <v>176</v>
      </c>
      <c r="C5">
        <v>11</v>
      </c>
      <c r="D5">
        <v>13723</v>
      </c>
      <c r="E5">
        <f t="shared" si="0"/>
        <v>1.3626757997522408E-2</v>
      </c>
    </row>
    <row r="6" spans="1:5" x14ac:dyDescent="0.3">
      <c r="A6">
        <v>1988</v>
      </c>
      <c r="B6">
        <v>201</v>
      </c>
      <c r="C6">
        <v>6</v>
      </c>
      <c r="D6">
        <v>13137</v>
      </c>
      <c r="E6">
        <f t="shared" si="0"/>
        <v>1.5757022151176067E-2</v>
      </c>
    </row>
    <row r="7" spans="1:5" x14ac:dyDescent="0.3">
      <c r="A7">
        <v>1989</v>
      </c>
      <c r="B7">
        <v>222</v>
      </c>
      <c r="C7">
        <v>9</v>
      </c>
      <c r="D7">
        <v>12715</v>
      </c>
      <c r="E7">
        <f t="shared" si="0"/>
        <v>1.8167518678725913E-2</v>
      </c>
    </row>
    <row r="8" spans="1:5" x14ac:dyDescent="0.3">
      <c r="A8">
        <v>1990</v>
      </c>
      <c r="B8">
        <v>337</v>
      </c>
      <c r="C8">
        <v>8</v>
      </c>
      <c r="D8">
        <v>12347</v>
      </c>
      <c r="E8">
        <f t="shared" si="0"/>
        <v>2.7942010204908076E-2</v>
      </c>
    </row>
    <row r="9" spans="1:5" x14ac:dyDescent="0.3">
      <c r="A9">
        <v>1991</v>
      </c>
      <c r="B9">
        <v>210</v>
      </c>
      <c r="C9">
        <v>4</v>
      </c>
      <c r="D9">
        <v>11927</v>
      </c>
      <c r="E9">
        <f t="shared" si="0"/>
        <v>1.7942483440932338E-2</v>
      </c>
    </row>
    <row r="10" spans="1:5" x14ac:dyDescent="0.3">
      <c r="A10">
        <v>1992</v>
      </c>
      <c r="B10">
        <v>124</v>
      </c>
      <c r="C10">
        <v>11</v>
      </c>
      <c r="D10">
        <v>11467</v>
      </c>
      <c r="E10">
        <f t="shared" si="0"/>
        <v>1.1772913578093661E-2</v>
      </c>
    </row>
    <row r="11" spans="1:5" x14ac:dyDescent="0.3">
      <c r="A11">
        <v>1993</v>
      </c>
      <c r="B11">
        <v>65</v>
      </c>
      <c r="C11">
        <v>5</v>
      </c>
      <c r="D11">
        <v>10961</v>
      </c>
      <c r="E11">
        <f t="shared" si="0"/>
        <v>6.3862786242131191E-3</v>
      </c>
    </row>
    <row r="12" spans="1:5" x14ac:dyDescent="0.3">
      <c r="A12">
        <v>1994</v>
      </c>
      <c r="B12">
        <v>35</v>
      </c>
      <c r="C12">
        <v>0</v>
      </c>
      <c r="D12">
        <v>10453</v>
      </c>
      <c r="E12">
        <f t="shared" si="0"/>
        <v>3.3483210561561275E-3</v>
      </c>
    </row>
    <row r="13" spans="1:5" x14ac:dyDescent="0.3">
      <c r="A13">
        <v>1995</v>
      </c>
      <c r="B13">
        <v>5</v>
      </c>
      <c r="C13">
        <v>0</v>
      </c>
      <c r="D13">
        <v>9943</v>
      </c>
      <c r="E13">
        <f t="shared" si="0"/>
        <v>5.0286633812732576E-4</v>
      </c>
    </row>
    <row r="14" spans="1:5" x14ac:dyDescent="0.3">
      <c r="A14">
        <v>1996</v>
      </c>
      <c r="B14">
        <v>4</v>
      </c>
      <c r="C14">
        <v>0</v>
      </c>
      <c r="D14">
        <v>9530</v>
      </c>
      <c r="E14">
        <f t="shared" si="0"/>
        <v>4.197271773347324E-4</v>
      </c>
    </row>
    <row r="15" spans="1:5" x14ac:dyDescent="0.3">
      <c r="A15">
        <v>1997</v>
      </c>
      <c r="B15">
        <v>1</v>
      </c>
      <c r="C15">
        <v>0</v>
      </c>
      <c r="D15">
        <v>9144</v>
      </c>
      <c r="E15">
        <f t="shared" si="0"/>
        <v>1.0936132983377078E-4</v>
      </c>
    </row>
    <row r="16" spans="1:5" x14ac:dyDescent="0.3">
      <c r="A16">
        <v>1998</v>
      </c>
      <c r="B16">
        <v>3</v>
      </c>
      <c r="C16">
        <v>0</v>
      </c>
      <c r="D16">
        <v>8775</v>
      </c>
      <c r="E16">
        <f t="shared" si="0"/>
        <v>3.4188034188034188E-4</v>
      </c>
    </row>
    <row r="17" spans="1:5" x14ac:dyDescent="0.3">
      <c r="A17">
        <v>1999</v>
      </c>
      <c r="B17">
        <v>6</v>
      </c>
      <c r="C17">
        <v>0</v>
      </c>
      <c r="D17">
        <v>8582</v>
      </c>
      <c r="E17">
        <f t="shared" si="0"/>
        <v>6.991377301328362E-4</v>
      </c>
    </row>
    <row r="18" spans="1:5" x14ac:dyDescent="0.3">
      <c r="A18">
        <v>2000</v>
      </c>
      <c r="B18">
        <v>7</v>
      </c>
      <c r="C18">
        <v>0</v>
      </c>
      <c r="D18">
        <v>8315</v>
      </c>
      <c r="E18">
        <f t="shared" si="0"/>
        <v>8.4185207456404084E-4</v>
      </c>
    </row>
    <row r="19" spans="1:5" x14ac:dyDescent="0.3">
      <c r="A19">
        <v>2001</v>
      </c>
      <c r="B19">
        <v>3</v>
      </c>
      <c r="C19">
        <v>0</v>
      </c>
      <c r="D19">
        <v>8082</v>
      </c>
      <c r="E19">
        <f t="shared" si="0"/>
        <v>3.7119524870081661E-4</v>
      </c>
    </row>
    <row r="20" spans="1:5" x14ac:dyDescent="0.3">
      <c r="A20">
        <v>2002</v>
      </c>
      <c r="B20">
        <v>7</v>
      </c>
      <c r="C20">
        <v>4</v>
      </c>
      <c r="D20">
        <v>7887</v>
      </c>
      <c r="E20">
        <f t="shared" si="0"/>
        <v>1.3947001394700139E-3</v>
      </c>
    </row>
    <row r="21" spans="1:5" x14ac:dyDescent="0.3">
      <c r="A21">
        <v>2003</v>
      </c>
      <c r="B21">
        <v>2</v>
      </c>
      <c r="C21">
        <v>0</v>
      </c>
      <c r="D21">
        <v>7767</v>
      </c>
      <c r="E21">
        <f t="shared" si="0"/>
        <v>2.5749967812540236E-4</v>
      </c>
    </row>
    <row r="22" spans="1:5" x14ac:dyDescent="0.3">
      <c r="A22">
        <v>2004</v>
      </c>
      <c r="B22">
        <v>3</v>
      </c>
      <c r="C22">
        <v>0</v>
      </c>
      <c r="D22">
        <v>7628</v>
      </c>
      <c r="E22">
        <f t="shared" si="0"/>
        <v>3.9328788673308863E-4</v>
      </c>
    </row>
    <row r="23" spans="1:5" x14ac:dyDescent="0.3">
      <c r="A23">
        <v>2005</v>
      </c>
      <c r="B23">
        <v>0</v>
      </c>
      <c r="C23">
        <v>0</v>
      </c>
      <c r="D23">
        <v>7523</v>
      </c>
      <c r="E23">
        <f t="shared" si="0"/>
        <v>0</v>
      </c>
    </row>
    <row r="24" spans="1:5" x14ac:dyDescent="0.3">
      <c r="A24">
        <v>2006</v>
      </c>
      <c r="B24">
        <v>0</v>
      </c>
      <c r="C24">
        <v>0</v>
      </c>
      <c r="D24">
        <v>7397</v>
      </c>
      <c r="E24">
        <f t="shared" si="0"/>
        <v>0</v>
      </c>
    </row>
    <row r="25" spans="1:5" x14ac:dyDescent="0.3">
      <c r="A25">
        <v>2007</v>
      </c>
      <c r="B25">
        <v>2</v>
      </c>
      <c r="C25">
        <v>0</v>
      </c>
      <c r="D25">
        <v>7279</v>
      </c>
      <c r="E25">
        <f t="shared" si="0"/>
        <v>2.7476301689792552E-4</v>
      </c>
    </row>
    <row r="26" spans="1:5" x14ac:dyDescent="0.3">
      <c r="A26">
        <v>2008</v>
      </c>
      <c r="B26">
        <v>20</v>
      </c>
      <c r="C26">
        <v>0</v>
      </c>
      <c r="D26">
        <v>7077</v>
      </c>
      <c r="E26">
        <f t="shared" si="0"/>
        <v>2.8260562385191467E-3</v>
      </c>
    </row>
    <row r="27" spans="1:5" x14ac:dyDescent="0.3">
      <c r="A27">
        <v>2009</v>
      </c>
      <c r="B27">
        <v>122</v>
      </c>
      <c r="C27">
        <v>6</v>
      </c>
      <c r="D27">
        <v>6829</v>
      </c>
      <c r="E27">
        <f t="shared" si="0"/>
        <v>1.8743593498316006E-2</v>
      </c>
    </row>
    <row r="28" spans="1:5" x14ac:dyDescent="0.3">
      <c r="A28">
        <v>2010</v>
      </c>
      <c r="B28">
        <v>131</v>
      </c>
      <c r="C28">
        <v>3</v>
      </c>
      <c r="D28">
        <v>6519</v>
      </c>
      <c r="E28">
        <f t="shared" si="0"/>
        <v>2.0555299892621566E-2</v>
      </c>
    </row>
    <row r="29" spans="1:5" x14ac:dyDescent="0.3">
      <c r="A29">
        <v>2011</v>
      </c>
      <c r="B29">
        <v>85</v>
      </c>
      <c r="C29">
        <v>0</v>
      </c>
      <c r="D29">
        <v>6275</v>
      </c>
      <c r="E29">
        <f t="shared" si="0"/>
        <v>1.3545816733067729E-2</v>
      </c>
    </row>
    <row r="30" spans="1:5" x14ac:dyDescent="0.3">
      <c r="A30">
        <v>2012</v>
      </c>
      <c r="B30">
        <v>48</v>
      </c>
      <c r="C30">
        <v>1</v>
      </c>
      <c r="D30">
        <v>6072</v>
      </c>
      <c r="E30">
        <f t="shared" si="0"/>
        <v>8.0698287220026359E-3</v>
      </c>
    </row>
    <row r="31" spans="1:5" x14ac:dyDescent="0.3">
      <c r="A31">
        <v>2013</v>
      </c>
      <c r="B31">
        <v>17</v>
      </c>
      <c r="C31">
        <v>1</v>
      </c>
      <c r="D31">
        <v>5847</v>
      </c>
      <c r="E31">
        <f t="shared" si="0"/>
        <v>3.0785017957927143E-3</v>
      </c>
    </row>
    <row r="32" spans="1:5" x14ac:dyDescent="0.3">
      <c r="A32">
        <v>2014</v>
      </c>
      <c r="B32">
        <v>16</v>
      </c>
      <c r="C32">
        <v>0</v>
      </c>
      <c r="D32">
        <v>5607</v>
      </c>
      <c r="E32">
        <f t="shared" si="0"/>
        <v>2.8535758872837522E-3</v>
      </c>
    </row>
    <row r="33" spans="1:5" x14ac:dyDescent="0.3">
      <c r="A33">
        <v>2015</v>
      </c>
      <c r="B33">
        <v>6</v>
      </c>
      <c r="C33">
        <v>0</v>
      </c>
      <c r="D33">
        <v>5340</v>
      </c>
      <c r="E33">
        <f t="shared" si="0"/>
        <v>1.1235955056179776E-3</v>
      </c>
    </row>
    <row r="34" spans="1:5" x14ac:dyDescent="0.3">
      <c r="A34">
        <v>2016</v>
      </c>
      <c r="B34">
        <v>5</v>
      </c>
      <c r="C34">
        <v>0</v>
      </c>
      <c r="D34">
        <v>5112</v>
      </c>
      <c r="E34">
        <f t="shared" si="0"/>
        <v>9.7809076682316121E-4</v>
      </c>
    </row>
    <row r="35" spans="1:5" x14ac:dyDescent="0.3">
      <c r="A35">
        <v>2017</v>
      </c>
      <c r="B35">
        <v>6</v>
      </c>
      <c r="C35">
        <v>0</v>
      </c>
      <c r="D35">
        <v>4918</v>
      </c>
      <c r="E35">
        <f t="shared" si="0"/>
        <v>1.2200081333875558E-3</v>
      </c>
    </row>
    <row r="36" spans="1:5" x14ac:dyDescent="0.3">
      <c r="A36">
        <v>2018</v>
      </c>
      <c r="B36">
        <v>0</v>
      </c>
      <c r="C36">
        <v>0</v>
      </c>
      <c r="D36">
        <v>4717</v>
      </c>
      <c r="E36">
        <f t="shared" si="0"/>
        <v>0</v>
      </c>
    </row>
    <row r="37" spans="1:5" x14ac:dyDescent="0.3">
      <c r="A37">
        <v>2019</v>
      </c>
      <c r="B37">
        <v>4</v>
      </c>
      <c r="C37">
        <v>0</v>
      </c>
      <c r="D37">
        <v>4526</v>
      </c>
      <c r="E37">
        <f t="shared" si="0"/>
        <v>8.8378258948298722E-4</v>
      </c>
    </row>
    <row r="38" spans="1:5" x14ac:dyDescent="0.3">
      <c r="A38">
        <v>2020</v>
      </c>
      <c r="B38">
        <v>3</v>
      </c>
      <c r="C38">
        <v>0</v>
      </c>
      <c r="D38">
        <v>4379</v>
      </c>
      <c r="E38">
        <f t="shared" si="0"/>
        <v>6.8508791961635076E-4</v>
      </c>
    </row>
    <row r="39" spans="1:5" x14ac:dyDescent="0.3">
      <c r="A39">
        <v>2021</v>
      </c>
      <c r="B39">
        <v>0</v>
      </c>
      <c r="C39">
        <v>0</v>
      </c>
      <c r="D39">
        <v>4238</v>
      </c>
      <c r="E39">
        <f t="shared" si="0"/>
        <v>0</v>
      </c>
    </row>
    <row r="40" spans="1:5" x14ac:dyDescent="0.3">
      <c r="A40">
        <v>2022</v>
      </c>
      <c r="B40">
        <v>0</v>
      </c>
      <c r="C40">
        <v>0</v>
      </c>
      <c r="D40">
        <v>4136</v>
      </c>
      <c r="E40">
        <f t="shared" si="0"/>
        <v>0</v>
      </c>
    </row>
    <row r="41" spans="1:5" x14ac:dyDescent="0.3">
      <c r="A41">
        <v>2023</v>
      </c>
      <c r="B41">
        <v>7</v>
      </c>
      <c r="C41">
        <v>0</v>
      </c>
      <c r="D41">
        <v>4036</v>
      </c>
      <c r="E41">
        <f t="shared" si="0"/>
        <v>1.7343904856293359E-3</v>
      </c>
    </row>
  </sheetData>
  <sortState xmlns:xlrd2="http://schemas.microsoft.com/office/spreadsheetml/2017/richdata2" ref="A2:E41">
    <sortCondition ref="A2:A41"/>
  </sortState>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5"/>
  <sheetViews>
    <sheetView workbookViewId="0">
      <selection activeCell="F21" sqref="F21"/>
    </sheetView>
  </sheetViews>
  <sheetFormatPr baseColWidth="10" defaultColWidth="11.44140625" defaultRowHeight="14.4" x14ac:dyDescent="0.3"/>
  <sheetData>
    <row r="1" spans="1:11" x14ac:dyDescent="0.3">
      <c r="A1" s="3" t="s">
        <v>4</v>
      </c>
      <c r="B1" s="4" t="s">
        <v>5</v>
      </c>
      <c r="C1" s="4" t="s">
        <v>6</v>
      </c>
      <c r="D1" s="4" t="s">
        <v>7</v>
      </c>
      <c r="E1" s="4" t="s">
        <v>8</v>
      </c>
      <c r="F1" s="4" t="s">
        <v>9</v>
      </c>
      <c r="G1" s="4" t="s">
        <v>10</v>
      </c>
      <c r="H1" s="4" t="s">
        <v>11</v>
      </c>
      <c r="I1" s="5" t="s">
        <v>12</v>
      </c>
      <c r="J1" s="5" t="s">
        <v>13</v>
      </c>
      <c r="K1" s="5" t="s">
        <v>14</v>
      </c>
    </row>
    <row r="2" spans="1:11" x14ac:dyDescent="0.3">
      <c r="A2" s="6">
        <v>1920</v>
      </c>
      <c r="B2" s="1">
        <v>0</v>
      </c>
      <c r="C2" s="1">
        <v>0</v>
      </c>
      <c r="D2" s="1">
        <v>0.32300000000000001</v>
      </c>
      <c r="E2" s="1">
        <v>0.94099999999999995</v>
      </c>
      <c r="F2" s="1">
        <v>2.153</v>
      </c>
      <c r="G2" s="1">
        <v>4.3819999999999997</v>
      </c>
      <c r="H2" s="7">
        <v>0</v>
      </c>
      <c r="I2" s="1">
        <v>0.42699999999999999</v>
      </c>
      <c r="J2" s="1">
        <v>3.0089999999999999</v>
      </c>
      <c r="K2" s="1">
        <v>1.2330000000000001</v>
      </c>
    </row>
    <row r="3" spans="1:11" x14ac:dyDescent="0.3">
      <c r="A3" s="6">
        <v>1921</v>
      </c>
      <c r="B3" s="1">
        <v>0</v>
      </c>
      <c r="C3" s="1">
        <v>0.189</v>
      </c>
      <c r="D3" s="1">
        <v>0.35299999999999998</v>
      </c>
      <c r="E3" s="1">
        <v>0.64700000000000002</v>
      </c>
      <c r="F3" s="1">
        <v>0.44400000000000001</v>
      </c>
      <c r="G3" s="1">
        <v>2.6829999999999998</v>
      </c>
      <c r="H3" s="1">
        <v>13.332000000000001</v>
      </c>
      <c r="I3" s="1">
        <v>0.38700000000000001</v>
      </c>
      <c r="J3" s="1">
        <v>2.15</v>
      </c>
      <c r="K3" s="1">
        <v>1.0680000000000001</v>
      </c>
    </row>
    <row r="4" spans="1:11" x14ac:dyDescent="0.3">
      <c r="A4" s="6">
        <v>1922</v>
      </c>
      <c r="B4" s="1">
        <v>0</v>
      </c>
      <c r="C4" s="1">
        <v>0.185</v>
      </c>
      <c r="D4" s="1">
        <v>0.16500000000000001</v>
      </c>
      <c r="E4" s="1">
        <v>1.0980000000000001</v>
      </c>
      <c r="F4" s="1">
        <v>1.0780000000000001</v>
      </c>
      <c r="G4" s="1">
        <v>1.7050000000000001</v>
      </c>
      <c r="H4" s="1">
        <v>7.6289999999999996</v>
      </c>
      <c r="I4" s="1">
        <v>0.50600000000000001</v>
      </c>
      <c r="J4" s="1">
        <v>1.762</v>
      </c>
      <c r="K4" s="1">
        <v>1.0069999999999999</v>
      </c>
    </row>
    <row r="5" spans="1:11" x14ac:dyDescent="0.3">
      <c r="A5" s="6">
        <v>1923</v>
      </c>
      <c r="B5" s="1">
        <v>0</v>
      </c>
      <c r="C5" s="1">
        <v>0</v>
      </c>
      <c r="D5" s="1">
        <v>0</v>
      </c>
      <c r="E5" s="1">
        <v>0.621</v>
      </c>
      <c r="F5" s="1">
        <v>0.92900000000000005</v>
      </c>
      <c r="G5" s="1">
        <v>2.27</v>
      </c>
      <c r="H5" s="1">
        <v>5.9320000000000004</v>
      </c>
      <c r="I5" s="1">
        <v>0.24399999999999999</v>
      </c>
      <c r="J5" s="1">
        <v>1.7050000000000001</v>
      </c>
      <c r="K5" s="1">
        <v>0.80400000000000005</v>
      </c>
    </row>
    <row r="6" spans="1:11" x14ac:dyDescent="0.3">
      <c r="A6" s="6">
        <v>1924</v>
      </c>
      <c r="B6" s="1">
        <v>0</v>
      </c>
      <c r="C6" s="1">
        <v>0.36699999999999999</v>
      </c>
      <c r="D6" s="1">
        <v>0</v>
      </c>
      <c r="E6" s="1">
        <v>0.126</v>
      </c>
      <c r="F6" s="1">
        <v>2.0649999999999999</v>
      </c>
      <c r="G6" s="1">
        <v>2.7050000000000001</v>
      </c>
      <c r="H6" s="1">
        <v>12.835000000000001</v>
      </c>
      <c r="I6" s="1">
        <v>0.14000000000000001</v>
      </c>
      <c r="J6" s="1">
        <v>2.8519999999999999</v>
      </c>
      <c r="K6" s="1">
        <v>1.1519999999999999</v>
      </c>
    </row>
    <row r="7" spans="1:11" x14ac:dyDescent="0.3">
      <c r="A7" s="6">
        <v>1925</v>
      </c>
      <c r="B7" s="1">
        <v>0</v>
      </c>
      <c r="C7" s="1">
        <v>0</v>
      </c>
      <c r="D7" s="1">
        <v>0.14099999999999999</v>
      </c>
      <c r="E7" s="1">
        <v>0.70699999999999996</v>
      </c>
      <c r="F7" s="1">
        <v>1.7450000000000001</v>
      </c>
      <c r="G7" s="1">
        <v>2.585</v>
      </c>
      <c r="H7" s="1">
        <v>14.397</v>
      </c>
      <c r="I7" s="1">
        <v>0.32</v>
      </c>
      <c r="J7" s="1">
        <v>2.5619999999999998</v>
      </c>
      <c r="K7" s="1">
        <v>1.17</v>
      </c>
    </row>
    <row r="8" spans="1:11" x14ac:dyDescent="0.3">
      <c r="A8" s="6">
        <v>1926</v>
      </c>
      <c r="B8" s="1">
        <v>0</v>
      </c>
      <c r="C8" s="1">
        <v>0.39500000000000002</v>
      </c>
      <c r="D8" s="1">
        <v>0.14699999999999999</v>
      </c>
      <c r="E8" s="1">
        <v>0.113</v>
      </c>
      <c r="F8" s="1">
        <v>1.387</v>
      </c>
      <c r="G8" s="1">
        <v>2.9</v>
      </c>
      <c r="H8" s="1">
        <v>3.7040000000000002</v>
      </c>
      <c r="I8" s="1">
        <v>0.188</v>
      </c>
      <c r="J8" s="1">
        <v>1.909</v>
      </c>
      <c r="K8" s="1">
        <v>0.76800000000000002</v>
      </c>
    </row>
    <row r="9" spans="1:11" x14ac:dyDescent="0.3">
      <c r="A9" s="6">
        <v>1927</v>
      </c>
      <c r="B9" s="1">
        <v>0</v>
      </c>
      <c r="C9" s="1">
        <v>0</v>
      </c>
      <c r="D9" s="1">
        <v>0.21199999999999999</v>
      </c>
      <c r="E9" s="1">
        <v>0</v>
      </c>
      <c r="F9" s="1">
        <v>1.3</v>
      </c>
      <c r="G9" s="1">
        <v>1.98</v>
      </c>
      <c r="H9" s="1">
        <v>12.842000000000001</v>
      </c>
      <c r="I9" s="1">
        <v>6.9000000000000006E-2</v>
      </c>
      <c r="J9" s="1">
        <v>1.831</v>
      </c>
      <c r="K9" s="1">
        <v>0.73599999999999999</v>
      </c>
    </row>
    <row r="10" spans="1:11" x14ac:dyDescent="0.3">
      <c r="A10" s="6">
        <v>1928</v>
      </c>
      <c r="B10" s="1">
        <v>0</v>
      </c>
      <c r="C10" s="1">
        <v>0</v>
      </c>
      <c r="D10" s="1">
        <v>0</v>
      </c>
      <c r="E10" s="1">
        <v>0</v>
      </c>
      <c r="F10" s="1">
        <v>0.16400000000000001</v>
      </c>
      <c r="G10" s="1">
        <v>1.32</v>
      </c>
      <c r="H10" s="1">
        <v>10.477</v>
      </c>
      <c r="I10" s="1">
        <v>0</v>
      </c>
      <c r="J10" s="1">
        <v>0.877</v>
      </c>
      <c r="K10" s="1">
        <v>0.36299999999999999</v>
      </c>
    </row>
    <row r="11" spans="1:11" x14ac:dyDescent="0.3">
      <c r="A11" s="6">
        <v>1929</v>
      </c>
      <c r="B11" s="1">
        <v>0</v>
      </c>
      <c r="C11" s="1">
        <v>0.29299999999999998</v>
      </c>
      <c r="D11" s="1">
        <v>0</v>
      </c>
      <c r="E11" s="1">
        <v>0.443</v>
      </c>
      <c r="F11" s="1">
        <v>0.82499999999999996</v>
      </c>
      <c r="G11" s="1">
        <v>0.91800000000000004</v>
      </c>
      <c r="H11" s="1">
        <v>9.7330000000000005</v>
      </c>
      <c r="I11" s="1">
        <v>0.24099999999999999</v>
      </c>
      <c r="J11" s="1">
        <v>1.401</v>
      </c>
      <c r="K11" s="1">
        <v>0.71399999999999997</v>
      </c>
    </row>
    <row r="12" spans="1:11" x14ac:dyDescent="0.3">
      <c r="A12" s="6">
        <v>1930</v>
      </c>
      <c r="B12" s="1">
        <v>0</v>
      </c>
      <c r="C12" s="1">
        <v>0</v>
      </c>
      <c r="D12" s="1">
        <v>0</v>
      </c>
      <c r="E12" s="1">
        <v>0.4</v>
      </c>
      <c r="F12" s="1">
        <v>0.91500000000000004</v>
      </c>
      <c r="G12" s="1">
        <v>3.1629999999999998</v>
      </c>
      <c r="H12" s="1">
        <v>7.72</v>
      </c>
      <c r="I12" s="1">
        <v>0.151</v>
      </c>
      <c r="J12" s="1">
        <v>2.202</v>
      </c>
      <c r="K12" s="1">
        <v>1.0389999999999999</v>
      </c>
    </row>
    <row r="13" spans="1:11" x14ac:dyDescent="0.3">
      <c r="A13" s="6">
        <v>1931</v>
      </c>
      <c r="B13" s="1">
        <v>0</v>
      </c>
      <c r="C13" s="1">
        <v>0</v>
      </c>
      <c r="D13" s="1">
        <v>0.26900000000000002</v>
      </c>
      <c r="E13" s="1">
        <v>1.08</v>
      </c>
      <c r="F13" s="1">
        <v>2.9990000000000001</v>
      </c>
      <c r="G13" s="1">
        <v>9.5229999999999997</v>
      </c>
      <c r="H13" s="1">
        <v>31.67</v>
      </c>
      <c r="I13" s="1">
        <v>0.501</v>
      </c>
      <c r="J13" s="1">
        <v>7.8890000000000002</v>
      </c>
      <c r="K13" s="1">
        <v>3.8</v>
      </c>
    </row>
    <row r="14" spans="1:11" x14ac:dyDescent="0.3">
      <c r="A14" s="6">
        <v>1932</v>
      </c>
      <c r="B14" s="1">
        <v>0</v>
      </c>
      <c r="C14" s="1">
        <v>0.67</v>
      </c>
      <c r="D14" s="1">
        <v>1.099</v>
      </c>
      <c r="E14" s="1">
        <v>0.92500000000000004</v>
      </c>
      <c r="F14" s="1">
        <v>6.0839999999999996</v>
      </c>
      <c r="G14" s="1">
        <v>13.978</v>
      </c>
      <c r="H14" s="1">
        <v>24.062000000000001</v>
      </c>
      <c r="I14" s="1">
        <v>0.86</v>
      </c>
      <c r="J14" s="1">
        <v>10.978</v>
      </c>
      <c r="K14" s="1">
        <v>5.4950000000000001</v>
      </c>
    </row>
    <row r="15" spans="1:11" x14ac:dyDescent="0.3">
      <c r="A15" s="6">
        <v>1933</v>
      </c>
      <c r="B15" s="1">
        <v>0</v>
      </c>
      <c r="C15" s="1">
        <v>0</v>
      </c>
      <c r="D15" s="1">
        <v>0.25800000000000001</v>
      </c>
      <c r="E15" s="1">
        <v>1.7709999999999999</v>
      </c>
      <c r="F15" s="1">
        <v>11.686999999999999</v>
      </c>
      <c r="G15" s="1">
        <v>16.146999999999998</v>
      </c>
      <c r="H15" s="1">
        <v>25.920999999999999</v>
      </c>
      <c r="I15" s="1">
        <v>0.79</v>
      </c>
      <c r="J15" s="1">
        <v>15.756</v>
      </c>
      <c r="K15" s="1">
        <v>8.5229999999999997</v>
      </c>
    </row>
    <row r="16" spans="1:11" x14ac:dyDescent="0.3">
      <c r="A16" s="6">
        <v>1934</v>
      </c>
      <c r="B16" s="1">
        <v>0</v>
      </c>
      <c r="C16" s="1">
        <v>0.61699999999999999</v>
      </c>
      <c r="D16" s="1">
        <v>0.30599999999999999</v>
      </c>
      <c r="E16" s="1">
        <v>0.85699999999999998</v>
      </c>
      <c r="F16" s="1">
        <v>2.5169999999999999</v>
      </c>
      <c r="G16" s="1">
        <v>4.2240000000000002</v>
      </c>
      <c r="H16" s="1">
        <v>16.504000000000001</v>
      </c>
      <c r="I16" s="1">
        <v>0.58599999999999997</v>
      </c>
      <c r="J16" s="1">
        <v>5.8849999999999998</v>
      </c>
      <c r="K16" s="1">
        <v>3.4009999999999998</v>
      </c>
    </row>
    <row r="17" spans="1:11" x14ac:dyDescent="0.3">
      <c r="A17" s="6">
        <v>1935</v>
      </c>
      <c r="B17" s="1">
        <v>0</v>
      </c>
      <c r="C17" s="1">
        <v>0</v>
      </c>
      <c r="D17" s="1">
        <v>1.429</v>
      </c>
      <c r="E17" s="1">
        <v>1.923</v>
      </c>
      <c r="F17" s="1">
        <v>5.1050000000000004</v>
      </c>
      <c r="G17" s="1">
        <v>4.2750000000000004</v>
      </c>
      <c r="H17" s="1">
        <v>13.023999999999999</v>
      </c>
      <c r="I17" s="1">
        <v>1.2849999999999999</v>
      </c>
      <c r="J17" s="1">
        <v>6.2380000000000004</v>
      </c>
      <c r="K17" s="1">
        <v>3.93</v>
      </c>
    </row>
    <row r="18" spans="1:11" x14ac:dyDescent="0.3">
      <c r="A18" s="6">
        <v>1936</v>
      </c>
      <c r="B18" s="1">
        <v>0</v>
      </c>
      <c r="C18" s="1">
        <v>0.84699999999999998</v>
      </c>
      <c r="D18" s="1">
        <v>0.54300000000000004</v>
      </c>
      <c r="E18" s="1">
        <v>0.32700000000000001</v>
      </c>
      <c r="F18" s="1">
        <v>1.2230000000000001</v>
      </c>
      <c r="G18" s="1">
        <v>2.3849999999999998</v>
      </c>
      <c r="H18" s="1">
        <v>7.7949999999999999</v>
      </c>
      <c r="I18" s="1">
        <v>0.48199999999999998</v>
      </c>
      <c r="J18" s="1">
        <v>2.7090000000000001</v>
      </c>
      <c r="K18" s="1">
        <v>1.631</v>
      </c>
    </row>
    <row r="19" spans="1:11" x14ac:dyDescent="0.3">
      <c r="A19" s="6">
        <v>1937</v>
      </c>
      <c r="B19" s="1">
        <v>0</v>
      </c>
      <c r="C19" s="1">
        <v>0</v>
      </c>
      <c r="D19" s="1">
        <v>0.505</v>
      </c>
      <c r="E19" s="1">
        <v>1.0429999999999999</v>
      </c>
      <c r="F19" s="1">
        <v>0.98799999999999999</v>
      </c>
      <c r="G19" s="1">
        <v>2.669</v>
      </c>
      <c r="H19" s="1">
        <v>9.0739999999999998</v>
      </c>
      <c r="I19" s="1">
        <v>0.61899999999999999</v>
      </c>
      <c r="J19" s="1">
        <v>2.7360000000000002</v>
      </c>
      <c r="K19" s="1">
        <v>1.7190000000000001</v>
      </c>
    </row>
    <row r="20" spans="1:11" x14ac:dyDescent="0.3">
      <c r="A20" s="6">
        <v>1938</v>
      </c>
      <c r="B20" s="1">
        <v>0</v>
      </c>
      <c r="C20" s="1">
        <v>0.85499999999999998</v>
      </c>
      <c r="D20" s="1">
        <v>1.639</v>
      </c>
      <c r="E20" s="1">
        <v>1.99</v>
      </c>
      <c r="F20" s="1">
        <v>0.98499999999999999</v>
      </c>
      <c r="G20" s="1">
        <v>1.462</v>
      </c>
      <c r="H20" s="1">
        <v>12.808</v>
      </c>
      <c r="I20" s="1">
        <v>1.55</v>
      </c>
      <c r="J20" s="1">
        <v>2.5870000000000002</v>
      </c>
      <c r="K20" s="1">
        <v>2.105</v>
      </c>
    </row>
    <row r="21" spans="1:11" x14ac:dyDescent="0.3">
      <c r="A21" s="6">
        <v>1939</v>
      </c>
      <c r="B21" s="1">
        <v>0</v>
      </c>
      <c r="C21" s="1">
        <v>0</v>
      </c>
      <c r="D21" s="1">
        <v>0</v>
      </c>
      <c r="E21" s="1">
        <v>0.995</v>
      </c>
      <c r="F21" s="1">
        <v>0.61899999999999999</v>
      </c>
      <c r="G21" s="1">
        <v>1.7390000000000001</v>
      </c>
      <c r="H21" s="1">
        <v>6.0730000000000004</v>
      </c>
      <c r="I21" s="1">
        <v>0.41199999999999998</v>
      </c>
      <c r="J21" s="1">
        <v>1.766</v>
      </c>
      <c r="K21" s="1">
        <v>1.2210000000000001</v>
      </c>
    </row>
    <row r="22" spans="1:11" x14ac:dyDescent="0.3">
      <c r="A22" s="6">
        <v>1940</v>
      </c>
      <c r="B22" s="1">
        <v>0</v>
      </c>
      <c r="C22" s="1">
        <v>0</v>
      </c>
      <c r="D22" s="1">
        <v>0</v>
      </c>
      <c r="E22" s="1">
        <v>1.37</v>
      </c>
      <c r="F22" s="1">
        <v>0.43099999999999999</v>
      </c>
      <c r="G22" s="1">
        <v>3.2829999999999999</v>
      </c>
      <c r="H22" s="1">
        <v>11.829000000000001</v>
      </c>
      <c r="I22" s="1">
        <v>0.59199999999999997</v>
      </c>
      <c r="J22" s="1">
        <v>3.5449999999999999</v>
      </c>
      <c r="K22" s="1">
        <v>2.4649999999999999</v>
      </c>
    </row>
    <row r="23" spans="1:11" x14ac:dyDescent="0.3">
      <c r="A23" s="6">
        <v>1941</v>
      </c>
      <c r="B23" s="1">
        <v>0</v>
      </c>
      <c r="C23" s="1">
        <v>0</v>
      </c>
      <c r="D23" s="1">
        <v>0</v>
      </c>
      <c r="E23" s="1">
        <v>0</v>
      </c>
      <c r="F23" s="1">
        <v>0.97299999999999998</v>
      </c>
      <c r="G23" s="1">
        <v>0.80600000000000005</v>
      </c>
      <c r="H23" s="1">
        <v>5.0279999999999996</v>
      </c>
      <c r="I23" s="1">
        <v>0</v>
      </c>
      <c r="J23" s="1">
        <v>1.704</v>
      </c>
      <c r="K23" s="1">
        <v>1.0820000000000001</v>
      </c>
    </row>
    <row r="24" spans="1:11" x14ac:dyDescent="0.3">
      <c r="A24" s="6">
        <v>1942</v>
      </c>
      <c r="B24" s="1">
        <v>0</v>
      </c>
      <c r="C24" s="1">
        <v>0</v>
      </c>
      <c r="D24" s="1">
        <v>0</v>
      </c>
      <c r="E24" s="1">
        <v>0</v>
      </c>
      <c r="F24" s="1">
        <v>0</v>
      </c>
      <c r="G24" s="1">
        <v>0.78400000000000003</v>
      </c>
      <c r="H24" s="1">
        <v>1.984</v>
      </c>
      <c r="I24" s="1">
        <v>0</v>
      </c>
      <c r="J24" s="1">
        <v>0.73199999999999998</v>
      </c>
      <c r="K24" s="1">
        <v>0.45400000000000001</v>
      </c>
    </row>
    <row r="25" spans="1:11" x14ac:dyDescent="0.3">
      <c r="A25" s="6">
        <v>1943</v>
      </c>
      <c r="B25" s="1">
        <v>0</v>
      </c>
      <c r="C25" s="1">
        <v>0</v>
      </c>
      <c r="D25" s="1">
        <v>0</v>
      </c>
      <c r="E25" s="1">
        <v>0</v>
      </c>
      <c r="F25" s="1">
        <v>0</v>
      </c>
      <c r="G25" s="1">
        <v>1.347</v>
      </c>
      <c r="H25" s="1">
        <v>0</v>
      </c>
      <c r="I25" s="1">
        <v>0</v>
      </c>
      <c r="J25" s="1">
        <v>0.61199999999999999</v>
      </c>
      <c r="K25" s="1">
        <v>0.36899999999999999</v>
      </c>
    </row>
    <row r="26" spans="1:11" x14ac:dyDescent="0.3">
      <c r="A26" s="6">
        <v>1944</v>
      </c>
      <c r="B26" s="1">
        <v>0</v>
      </c>
      <c r="C26" s="1">
        <v>0</v>
      </c>
      <c r="D26" s="1">
        <v>0</v>
      </c>
      <c r="E26" s="1">
        <v>0</v>
      </c>
      <c r="F26" s="1">
        <v>0</v>
      </c>
      <c r="G26" s="1">
        <v>0.49</v>
      </c>
      <c r="H26" s="1">
        <v>2.5190000000000001</v>
      </c>
      <c r="I26" s="1">
        <v>0</v>
      </c>
      <c r="J26" s="1">
        <v>0.66200000000000003</v>
      </c>
      <c r="K26" s="1">
        <v>0.38700000000000001</v>
      </c>
    </row>
    <row r="27" spans="1:11" x14ac:dyDescent="0.3">
      <c r="A27" s="6">
        <v>1945</v>
      </c>
      <c r="B27" s="1">
        <v>0</v>
      </c>
      <c r="C27" s="1">
        <v>0</v>
      </c>
      <c r="D27" s="1">
        <v>0</v>
      </c>
      <c r="E27" s="1">
        <v>0</v>
      </c>
      <c r="F27" s="1">
        <v>0</v>
      </c>
      <c r="G27" s="1">
        <v>0</v>
      </c>
      <c r="H27" s="1">
        <v>3.5089999999999999</v>
      </c>
      <c r="I27" s="1">
        <v>0</v>
      </c>
      <c r="J27" s="1">
        <v>0.56000000000000005</v>
      </c>
      <c r="K27" s="1">
        <v>0.30499999999999999</v>
      </c>
    </row>
    <row r="28" spans="1:11" x14ac:dyDescent="0.3">
      <c r="A28" s="6">
        <v>1946</v>
      </c>
      <c r="B28" s="1">
        <v>0</v>
      </c>
      <c r="C28" s="1">
        <v>0</v>
      </c>
      <c r="D28" s="1">
        <v>0</v>
      </c>
      <c r="E28" s="1">
        <v>0</v>
      </c>
      <c r="F28" s="1">
        <v>0</v>
      </c>
      <c r="G28" s="1">
        <v>0</v>
      </c>
      <c r="H28" s="1">
        <v>0</v>
      </c>
      <c r="I28" s="1">
        <v>0</v>
      </c>
      <c r="J28" s="1">
        <v>0</v>
      </c>
      <c r="K28" s="1">
        <v>0</v>
      </c>
    </row>
    <row r="29" spans="1:11" x14ac:dyDescent="0.3">
      <c r="A29" s="6">
        <v>1947</v>
      </c>
      <c r="B29" s="1">
        <v>0</v>
      </c>
      <c r="C29" s="1">
        <v>0</v>
      </c>
      <c r="D29" s="1">
        <v>0</v>
      </c>
      <c r="E29" s="1">
        <v>0</v>
      </c>
      <c r="F29" s="1">
        <v>0</v>
      </c>
      <c r="G29" s="1">
        <v>0.71399999999999997</v>
      </c>
      <c r="H29" s="1">
        <v>2.7029999999999998</v>
      </c>
      <c r="I29" s="1">
        <v>0</v>
      </c>
      <c r="J29" s="1">
        <v>0.63200000000000001</v>
      </c>
      <c r="K29" s="1">
        <v>0.314</v>
      </c>
    </row>
    <row r="30" spans="1:11" x14ac:dyDescent="0.3">
      <c r="A30" s="6">
        <v>1948</v>
      </c>
      <c r="B30" s="1">
        <v>0</v>
      </c>
      <c r="C30" s="1">
        <v>0</v>
      </c>
      <c r="D30" s="1">
        <v>0</v>
      </c>
      <c r="E30" s="1">
        <v>0</v>
      </c>
      <c r="F30" s="1">
        <v>0</v>
      </c>
      <c r="G30" s="1">
        <v>0</v>
      </c>
      <c r="H30" s="1">
        <v>0</v>
      </c>
      <c r="I30" s="1">
        <v>0</v>
      </c>
      <c r="J30" s="1">
        <v>0</v>
      </c>
      <c r="K30" s="1">
        <v>0</v>
      </c>
    </row>
    <row r="31" spans="1:11" x14ac:dyDescent="0.3">
      <c r="A31" s="6">
        <v>1949</v>
      </c>
      <c r="B31" s="1">
        <v>0</v>
      </c>
      <c r="C31" s="1">
        <v>0</v>
      </c>
      <c r="D31" s="1">
        <v>0</v>
      </c>
      <c r="E31" s="1">
        <v>0</v>
      </c>
      <c r="F31" s="1">
        <v>1.36</v>
      </c>
      <c r="G31" s="1">
        <v>1.02</v>
      </c>
      <c r="H31" s="1">
        <v>8.2170000000000005</v>
      </c>
      <c r="I31" s="1">
        <v>0</v>
      </c>
      <c r="J31" s="1">
        <v>1.9119999999999999</v>
      </c>
      <c r="K31" s="1">
        <v>0.83399999999999996</v>
      </c>
    </row>
    <row r="32" spans="1:11" x14ac:dyDescent="0.3">
      <c r="A32" s="6">
        <v>1950</v>
      </c>
      <c r="B32" s="1">
        <v>0</v>
      </c>
      <c r="C32" s="1">
        <v>0</v>
      </c>
      <c r="D32" s="1">
        <v>0</v>
      </c>
      <c r="E32" s="1">
        <v>0</v>
      </c>
      <c r="F32" s="1">
        <v>0</v>
      </c>
      <c r="G32" s="1">
        <v>0</v>
      </c>
      <c r="H32" s="1">
        <v>0</v>
      </c>
      <c r="I32" s="1">
        <v>0</v>
      </c>
      <c r="J32" s="1">
        <v>0</v>
      </c>
      <c r="K32" s="1">
        <v>0</v>
      </c>
    </row>
    <row r="33" spans="1:11" x14ac:dyDescent="0.3">
      <c r="A33" s="6">
        <v>1951</v>
      </c>
      <c r="B33" s="1">
        <v>0</v>
      </c>
      <c r="C33" s="1">
        <v>0</v>
      </c>
      <c r="D33" s="1">
        <v>0</v>
      </c>
      <c r="E33" s="1">
        <v>0</v>
      </c>
      <c r="F33" s="1">
        <v>0</v>
      </c>
      <c r="G33" s="1">
        <v>0</v>
      </c>
      <c r="H33" s="1">
        <v>4.5449999999999999</v>
      </c>
      <c r="I33" s="1">
        <v>0</v>
      </c>
      <c r="J33" s="1">
        <v>0.43099999999999999</v>
      </c>
      <c r="K33" s="1">
        <v>0.17599999999999999</v>
      </c>
    </row>
    <row r="34" spans="1:11" x14ac:dyDescent="0.3">
      <c r="A34" s="6">
        <v>1952</v>
      </c>
      <c r="B34" s="1">
        <v>0</v>
      </c>
      <c r="C34" s="1">
        <v>0</v>
      </c>
      <c r="D34" s="1">
        <v>0</v>
      </c>
      <c r="E34" s="1">
        <v>0</v>
      </c>
      <c r="F34" s="1">
        <v>0</v>
      </c>
      <c r="G34" s="1">
        <v>0</v>
      </c>
      <c r="H34" s="1">
        <v>0</v>
      </c>
      <c r="I34" s="1">
        <v>0</v>
      </c>
      <c r="J34" s="1">
        <v>0</v>
      </c>
      <c r="K34" s="1">
        <v>0</v>
      </c>
    </row>
    <row r="35" spans="1:11" x14ac:dyDescent="0.3">
      <c r="A35" s="6">
        <v>1953</v>
      </c>
      <c r="B35" s="1">
        <v>0</v>
      </c>
      <c r="C35" s="1">
        <v>0</v>
      </c>
      <c r="D35" s="1">
        <v>0</v>
      </c>
      <c r="E35" s="1">
        <v>0</v>
      </c>
      <c r="F35" s="1">
        <v>0</v>
      </c>
      <c r="G35" s="1">
        <v>0</v>
      </c>
      <c r="H35" s="1">
        <v>0</v>
      </c>
      <c r="I35" s="1">
        <v>0</v>
      </c>
      <c r="J35" s="1">
        <v>0</v>
      </c>
      <c r="K35" s="1">
        <v>0</v>
      </c>
    </row>
    <row r="36" spans="1:11" x14ac:dyDescent="0.3">
      <c r="A36" s="6">
        <v>1954</v>
      </c>
      <c r="B36" s="1">
        <v>0</v>
      </c>
      <c r="C36" s="1">
        <v>0</v>
      </c>
      <c r="D36" s="1">
        <v>0</v>
      </c>
      <c r="E36" s="1">
        <v>0</v>
      </c>
      <c r="F36" s="1">
        <v>0</v>
      </c>
      <c r="G36" s="1">
        <v>0</v>
      </c>
      <c r="H36" s="1">
        <v>7.1429999999999998</v>
      </c>
      <c r="I36" s="1">
        <v>0</v>
      </c>
      <c r="J36" s="1">
        <v>0.46500000000000002</v>
      </c>
      <c r="K36" s="1">
        <v>0.16600000000000001</v>
      </c>
    </row>
    <row r="37" spans="1:11" x14ac:dyDescent="0.3">
      <c r="A37" s="6">
        <v>1955</v>
      </c>
      <c r="B37" s="1">
        <v>0</v>
      </c>
      <c r="C37" s="1">
        <v>0</v>
      </c>
      <c r="D37" s="1">
        <v>0</v>
      </c>
      <c r="E37" s="1">
        <v>0</v>
      </c>
      <c r="F37" s="1">
        <v>0</v>
      </c>
      <c r="G37" s="1">
        <v>1.613</v>
      </c>
      <c r="H37" s="1">
        <v>0</v>
      </c>
      <c r="I37" s="1">
        <v>0</v>
      </c>
      <c r="J37" s="1">
        <v>0.51800000000000002</v>
      </c>
      <c r="K37" s="1">
        <v>0.16600000000000001</v>
      </c>
    </row>
    <row r="38" spans="1:11" x14ac:dyDescent="0.3">
      <c r="A38" s="6">
        <v>1956</v>
      </c>
      <c r="B38" s="1">
        <v>0</v>
      </c>
      <c r="C38" s="1">
        <v>0</v>
      </c>
      <c r="D38" s="1">
        <v>0</v>
      </c>
      <c r="E38" s="1">
        <v>0</v>
      </c>
      <c r="F38" s="1">
        <v>0</v>
      </c>
      <c r="G38" s="1">
        <v>0</v>
      </c>
      <c r="H38" s="1">
        <v>0</v>
      </c>
      <c r="I38" s="1">
        <v>0</v>
      </c>
      <c r="J38" s="1">
        <v>0</v>
      </c>
      <c r="K38" s="1">
        <v>0</v>
      </c>
    </row>
    <row r="39" spans="1:11" x14ac:dyDescent="0.3">
      <c r="A39" s="6">
        <v>1957</v>
      </c>
      <c r="B39" s="1">
        <v>0</v>
      </c>
      <c r="C39" s="1">
        <v>0</v>
      </c>
      <c r="D39" s="1">
        <v>0</v>
      </c>
      <c r="E39" s="1">
        <v>0</v>
      </c>
      <c r="F39" s="1">
        <v>0</v>
      </c>
      <c r="G39" s="1">
        <v>1.266</v>
      </c>
      <c r="H39" s="1">
        <v>0</v>
      </c>
      <c r="I39" s="1">
        <v>0</v>
      </c>
      <c r="J39" s="1">
        <v>0.44600000000000001</v>
      </c>
      <c r="K39" s="1">
        <v>0.14199999999999999</v>
      </c>
    </row>
    <row r="40" spans="1:11" x14ac:dyDescent="0.3">
      <c r="A40" s="6">
        <v>1958</v>
      </c>
      <c r="B40" s="1">
        <v>0</v>
      </c>
      <c r="C40" s="1">
        <v>0</v>
      </c>
      <c r="D40" s="1">
        <v>0</v>
      </c>
      <c r="E40" s="1">
        <v>0</v>
      </c>
      <c r="F40" s="1">
        <v>0</v>
      </c>
      <c r="G40" s="1">
        <v>0</v>
      </c>
      <c r="H40" s="1">
        <v>0</v>
      </c>
      <c r="I40" s="1">
        <v>0</v>
      </c>
      <c r="J40" s="1">
        <v>0</v>
      </c>
      <c r="K40" s="1">
        <v>0</v>
      </c>
    </row>
    <row r="41" spans="1:11" x14ac:dyDescent="0.3">
      <c r="A41" s="6">
        <v>1959</v>
      </c>
      <c r="B41" s="1">
        <v>0</v>
      </c>
      <c r="C41" s="1">
        <v>0</v>
      </c>
      <c r="D41" s="1">
        <v>0</v>
      </c>
      <c r="E41" s="1">
        <v>0</v>
      </c>
      <c r="F41" s="1">
        <v>0</v>
      </c>
      <c r="G41" s="1">
        <v>0</v>
      </c>
      <c r="H41" s="1">
        <v>0</v>
      </c>
      <c r="I41" s="1">
        <v>0</v>
      </c>
      <c r="J41" s="1">
        <v>0</v>
      </c>
      <c r="K41" s="1">
        <v>0</v>
      </c>
    </row>
    <row r="42" spans="1:11" x14ac:dyDescent="0.3">
      <c r="A42" s="6">
        <v>1960</v>
      </c>
      <c r="B42" s="1">
        <v>0</v>
      </c>
      <c r="C42" s="1">
        <v>0</v>
      </c>
      <c r="D42" s="1">
        <v>0</v>
      </c>
      <c r="E42" s="1">
        <v>0</v>
      </c>
      <c r="F42" s="1">
        <v>1.2430000000000001</v>
      </c>
      <c r="G42" s="1">
        <v>0</v>
      </c>
      <c r="H42" s="1">
        <v>0</v>
      </c>
      <c r="I42" s="1">
        <v>0</v>
      </c>
      <c r="J42" s="1">
        <v>0.747</v>
      </c>
      <c r="K42" s="1">
        <v>0.245</v>
      </c>
    </row>
    <row r="43" spans="1:11" x14ac:dyDescent="0.3">
      <c r="A43" s="6">
        <v>1961</v>
      </c>
      <c r="B43" s="1">
        <v>0</v>
      </c>
      <c r="C43" s="1">
        <v>0</v>
      </c>
      <c r="D43" s="1">
        <v>0</v>
      </c>
      <c r="E43" s="1">
        <v>0</v>
      </c>
      <c r="F43" s="1">
        <v>0.59199999999999997</v>
      </c>
      <c r="G43" s="1">
        <v>0</v>
      </c>
      <c r="H43" s="1">
        <v>8.6959999999999997</v>
      </c>
      <c r="I43" s="1">
        <v>0</v>
      </c>
      <c r="J43" s="1">
        <v>1.0649999999999999</v>
      </c>
      <c r="K43" s="1">
        <v>0.35199999999999998</v>
      </c>
    </row>
    <row r="44" spans="1:11" x14ac:dyDescent="0.3">
      <c r="A44" s="6">
        <v>1962</v>
      </c>
      <c r="B44" s="1">
        <v>0</v>
      </c>
      <c r="C44" s="1">
        <v>0</v>
      </c>
      <c r="D44" s="1">
        <v>0</v>
      </c>
      <c r="E44" s="1">
        <v>0</v>
      </c>
      <c r="F44" s="1">
        <v>1.7290000000000001</v>
      </c>
      <c r="G44" s="1">
        <v>1.4710000000000001</v>
      </c>
      <c r="H44" s="1">
        <v>0</v>
      </c>
      <c r="I44" s="1">
        <v>0</v>
      </c>
      <c r="J44" s="1">
        <v>1.5049999999999999</v>
      </c>
      <c r="K44" s="1">
        <v>0.46899999999999997</v>
      </c>
    </row>
    <row r="45" spans="1:11" x14ac:dyDescent="0.3">
      <c r="A45" s="6">
        <v>1963</v>
      </c>
      <c r="B45" s="1">
        <v>0</v>
      </c>
      <c r="C45" s="1">
        <v>0</v>
      </c>
      <c r="D45" s="1">
        <v>0</v>
      </c>
      <c r="E45" s="1">
        <v>0</v>
      </c>
      <c r="F45" s="1">
        <v>1.1519999999999999</v>
      </c>
      <c r="G45" s="1">
        <v>1.4710000000000001</v>
      </c>
      <c r="H45" s="1">
        <v>0</v>
      </c>
      <c r="I45" s="1">
        <v>0</v>
      </c>
      <c r="J45" s="1">
        <v>1.145</v>
      </c>
      <c r="K45" s="1">
        <v>0.35</v>
      </c>
    </row>
    <row r="46" spans="1:11" x14ac:dyDescent="0.3">
      <c r="A46" s="6">
        <v>1964</v>
      </c>
      <c r="B46" s="1">
        <v>0</v>
      </c>
      <c r="C46" s="1">
        <v>0</v>
      </c>
      <c r="D46" s="1">
        <v>0</v>
      </c>
      <c r="E46" s="1">
        <v>0</v>
      </c>
      <c r="F46" s="1">
        <v>0</v>
      </c>
      <c r="G46" s="1">
        <v>0</v>
      </c>
      <c r="H46" s="1">
        <v>0</v>
      </c>
      <c r="I46" s="1">
        <v>0</v>
      </c>
      <c r="J46" s="1">
        <v>0</v>
      </c>
      <c r="K46" s="1">
        <v>0</v>
      </c>
    </row>
    <row r="47" spans="1:11" x14ac:dyDescent="0.3">
      <c r="A47" s="6">
        <v>1965</v>
      </c>
      <c r="B47" s="1">
        <v>0</v>
      </c>
      <c r="C47" s="1">
        <v>0</v>
      </c>
      <c r="D47" s="1">
        <v>0</v>
      </c>
      <c r="E47" s="1">
        <v>0</v>
      </c>
      <c r="F47" s="1">
        <v>0</v>
      </c>
      <c r="G47" s="1">
        <v>0</v>
      </c>
      <c r="H47" s="1">
        <v>0</v>
      </c>
      <c r="I47" s="1">
        <v>0</v>
      </c>
      <c r="J47" s="1">
        <v>0</v>
      </c>
      <c r="K47" s="1">
        <v>0</v>
      </c>
    </row>
    <row r="48" spans="1:11" x14ac:dyDescent="0.3">
      <c r="A48" s="6">
        <v>1966</v>
      </c>
      <c r="B48" s="1">
        <v>0</v>
      </c>
      <c r="C48" s="1">
        <v>0</v>
      </c>
      <c r="D48" s="1">
        <v>0</v>
      </c>
      <c r="E48" s="1">
        <v>0</v>
      </c>
      <c r="F48" s="1">
        <v>0</v>
      </c>
      <c r="G48" s="1">
        <v>2.4390000000000001</v>
      </c>
      <c r="H48" s="1">
        <v>0</v>
      </c>
      <c r="I48" s="1">
        <v>0</v>
      </c>
      <c r="J48" s="1">
        <v>0.439</v>
      </c>
      <c r="K48" s="1">
        <v>0.122</v>
      </c>
    </row>
    <row r="49" spans="1:11" x14ac:dyDescent="0.3">
      <c r="A49" s="6">
        <v>1967</v>
      </c>
      <c r="B49" s="1">
        <v>0</v>
      </c>
      <c r="C49" s="1">
        <v>0</v>
      </c>
      <c r="D49" s="1">
        <v>0</v>
      </c>
      <c r="E49" s="1">
        <v>0</v>
      </c>
      <c r="F49" s="1">
        <v>0</v>
      </c>
      <c r="G49" s="1">
        <v>0</v>
      </c>
      <c r="H49" s="1">
        <v>0</v>
      </c>
      <c r="I49" s="1">
        <v>0</v>
      </c>
      <c r="J49" s="1">
        <v>0</v>
      </c>
      <c r="K49" s="1">
        <v>0</v>
      </c>
    </row>
    <row r="50" spans="1:11" x14ac:dyDescent="0.3">
      <c r="A50" s="6">
        <v>1968</v>
      </c>
      <c r="B50" s="1">
        <v>0</v>
      </c>
      <c r="C50" s="1">
        <v>0</v>
      </c>
      <c r="D50" s="1">
        <v>0</v>
      </c>
      <c r="E50" s="1">
        <v>0</v>
      </c>
      <c r="F50" s="1">
        <v>0</v>
      </c>
      <c r="G50" s="1">
        <v>0</v>
      </c>
      <c r="H50" s="1">
        <v>5</v>
      </c>
      <c r="I50" s="1">
        <v>0</v>
      </c>
      <c r="J50" s="1">
        <v>0.375</v>
      </c>
      <c r="K50" s="1">
        <v>0.105</v>
      </c>
    </row>
    <row r="51" spans="1:11" x14ac:dyDescent="0.3">
      <c r="A51" s="6">
        <v>1969</v>
      </c>
      <c r="B51" s="1">
        <v>0</v>
      </c>
      <c r="C51" s="1">
        <v>0</v>
      </c>
      <c r="D51" s="1">
        <v>0</v>
      </c>
      <c r="E51" s="1">
        <v>0</v>
      </c>
      <c r="F51" s="1">
        <v>0</v>
      </c>
      <c r="G51" s="1">
        <v>0</v>
      </c>
      <c r="H51" s="1">
        <v>0</v>
      </c>
      <c r="I51" s="1">
        <v>0</v>
      </c>
      <c r="J51" s="1">
        <v>0</v>
      </c>
      <c r="K51" s="1">
        <v>0</v>
      </c>
    </row>
    <row r="52" spans="1:11" x14ac:dyDescent="0.3">
      <c r="A52" s="6">
        <v>1970</v>
      </c>
      <c r="B52" s="1">
        <v>0</v>
      </c>
      <c r="C52" s="1">
        <v>0</v>
      </c>
      <c r="D52" s="1">
        <v>0</v>
      </c>
      <c r="E52" s="1">
        <v>0.54300000000000004</v>
      </c>
      <c r="F52" s="1">
        <v>4.2370000000000001</v>
      </c>
      <c r="G52" s="1">
        <v>19.443999999999999</v>
      </c>
      <c r="H52" s="1">
        <v>50</v>
      </c>
      <c r="I52" s="1">
        <v>0.27</v>
      </c>
      <c r="J52" s="1">
        <v>8.6780000000000008</v>
      </c>
      <c r="K52" s="1">
        <v>2.621</v>
      </c>
    </row>
    <row r="53" spans="1:11" x14ac:dyDescent="0.3">
      <c r="A53" s="6">
        <v>1971</v>
      </c>
      <c r="B53" s="1">
        <v>0</v>
      </c>
      <c r="C53" s="1">
        <v>0</v>
      </c>
      <c r="D53" s="1">
        <v>0</v>
      </c>
      <c r="E53" s="1">
        <v>0</v>
      </c>
      <c r="F53" s="1">
        <v>0.88500000000000001</v>
      </c>
      <c r="G53" s="1">
        <v>0</v>
      </c>
      <c r="H53" s="1">
        <v>12.5</v>
      </c>
      <c r="I53" s="1">
        <v>0</v>
      </c>
      <c r="J53" s="1">
        <v>1.155</v>
      </c>
      <c r="K53" s="1">
        <v>0.28499999999999998</v>
      </c>
    </row>
    <row r="54" spans="1:11" x14ac:dyDescent="0.3">
      <c r="A54" s="6">
        <v>1972</v>
      </c>
      <c r="B54" s="1">
        <v>0</v>
      </c>
      <c r="C54" s="1">
        <v>0</v>
      </c>
      <c r="D54" s="1">
        <v>0</v>
      </c>
      <c r="E54" s="1">
        <v>0</v>
      </c>
      <c r="F54" s="1">
        <v>0</v>
      </c>
      <c r="G54" s="1">
        <v>6.8970000000000002</v>
      </c>
      <c r="H54" s="1">
        <v>37.5</v>
      </c>
      <c r="I54" s="1">
        <v>0</v>
      </c>
      <c r="J54" s="1">
        <v>1.9219999999999999</v>
      </c>
      <c r="K54" s="1">
        <v>0.45100000000000001</v>
      </c>
    </row>
    <row r="55" spans="1:11" x14ac:dyDescent="0.3">
      <c r="A55" s="6">
        <v>1973</v>
      </c>
      <c r="B55" s="1">
        <v>0</v>
      </c>
      <c r="C55" s="1">
        <v>0</v>
      </c>
      <c r="D55" s="1">
        <v>0</v>
      </c>
      <c r="E55" s="1">
        <v>0.46100000000000002</v>
      </c>
      <c r="F55" s="1">
        <v>0</v>
      </c>
      <c r="G55" s="1">
        <v>3.8460000000000001</v>
      </c>
      <c r="H55" s="1">
        <v>37.5</v>
      </c>
      <c r="I55" s="1">
        <v>0.23</v>
      </c>
      <c r="J55" s="1">
        <v>1.28</v>
      </c>
      <c r="K55" s="1">
        <v>0.45300000000000001</v>
      </c>
    </row>
    <row r="56" spans="1:11" x14ac:dyDescent="0.3">
      <c r="A56" s="6">
        <v>1974</v>
      </c>
      <c r="B56" s="1">
        <v>0</v>
      </c>
      <c r="C56" s="1">
        <v>0</v>
      </c>
      <c r="D56" s="1">
        <v>0</v>
      </c>
      <c r="E56" s="1">
        <v>0</v>
      </c>
      <c r="F56" s="1">
        <v>0.51300000000000001</v>
      </c>
      <c r="G56" s="1">
        <v>7.1619999999999999</v>
      </c>
      <c r="H56" s="1">
        <v>0</v>
      </c>
      <c r="I56" s="1">
        <v>0</v>
      </c>
      <c r="J56" s="1">
        <v>1.3320000000000001</v>
      </c>
      <c r="K56" s="1">
        <v>0.27400000000000002</v>
      </c>
    </row>
    <row r="57" spans="1:11" x14ac:dyDescent="0.3">
      <c r="A57" s="6">
        <v>1975</v>
      </c>
      <c r="B57" s="1">
        <v>0</v>
      </c>
      <c r="C57" s="1">
        <v>0</v>
      </c>
      <c r="D57" s="1">
        <v>0</v>
      </c>
      <c r="E57" s="1">
        <v>0</v>
      </c>
      <c r="F57" s="1">
        <v>1.0289999999999999</v>
      </c>
      <c r="G57" s="1">
        <v>6.1580000000000004</v>
      </c>
      <c r="H57" s="1">
        <v>0</v>
      </c>
      <c r="I57" s="1">
        <v>0</v>
      </c>
      <c r="J57" s="1">
        <v>1.742</v>
      </c>
      <c r="K57" s="1">
        <v>0.35899999999999999</v>
      </c>
    </row>
    <row r="58" spans="1:11" x14ac:dyDescent="0.3">
      <c r="A58" s="6">
        <v>1976</v>
      </c>
      <c r="B58" s="1">
        <v>0</v>
      </c>
      <c r="C58" s="1">
        <v>0</v>
      </c>
      <c r="D58" s="1">
        <v>0</v>
      </c>
      <c r="E58" s="1">
        <v>0</v>
      </c>
      <c r="F58" s="1">
        <v>0.995</v>
      </c>
      <c r="G58" s="1">
        <v>0</v>
      </c>
      <c r="H58" s="1">
        <v>0</v>
      </c>
      <c r="I58" s="1">
        <v>0</v>
      </c>
      <c r="J58" s="1">
        <v>0.86799999999999999</v>
      </c>
      <c r="K58" s="1">
        <v>0.17499999999999999</v>
      </c>
    </row>
    <row r="59" spans="1:11" x14ac:dyDescent="0.3">
      <c r="A59" s="6">
        <v>1977</v>
      </c>
      <c r="B59" s="1">
        <v>0</v>
      </c>
      <c r="C59" s="1">
        <v>0</v>
      </c>
      <c r="D59" s="1">
        <v>0</v>
      </c>
      <c r="E59" s="1">
        <v>0.29399999999999998</v>
      </c>
      <c r="F59" s="1">
        <v>0.54300000000000004</v>
      </c>
      <c r="G59" s="1">
        <v>3.226</v>
      </c>
      <c r="H59" s="1">
        <v>33.332999999999998</v>
      </c>
      <c r="I59" s="1">
        <v>0.109</v>
      </c>
      <c r="J59" s="1">
        <v>1.36</v>
      </c>
      <c r="K59" s="1">
        <v>0.35199999999999998</v>
      </c>
    </row>
    <row r="60" spans="1:11" x14ac:dyDescent="0.3">
      <c r="A60" s="6">
        <v>1978</v>
      </c>
      <c r="B60" s="1">
        <v>0</v>
      </c>
      <c r="C60" s="1">
        <v>0</v>
      </c>
      <c r="D60" s="1">
        <v>0</v>
      </c>
      <c r="E60" s="1">
        <v>0</v>
      </c>
      <c r="F60" s="1">
        <v>1.1240000000000001</v>
      </c>
      <c r="G60" s="1">
        <v>5.4050000000000002</v>
      </c>
      <c r="H60" s="1">
        <v>0</v>
      </c>
      <c r="I60" s="1">
        <v>0</v>
      </c>
      <c r="J60" s="1">
        <v>1.823</v>
      </c>
      <c r="K60" s="1">
        <v>0.35199999999999998</v>
      </c>
    </row>
    <row r="61" spans="1:11" x14ac:dyDescent="0.3">
      <c r="A61" s="6">
        <v>1979</v>
      </c>
      <c r="B61" s="1">
        <v>0</v>
      </c>
      <c r="C61" s="1">
        <v>0</v>
      </c>
      <c r="D61" s="1">
        <v>0</v>
      </c>
      <c r="E61" s="1">
        <v>0</v>
      </c>
      <c r="F61" s="1">
        <v>0.51300000000000001</v>
      </c>
      <c r="G61" s="1">
        <v>0</v>
      </c>
      <c r="H61" s="1">
        <v>0</v>
      </c>
      <c r="I61" s="1">
        <v>0</v>
      </c>
      <c r="J61" s="1">
        <v>0.435</v>
      </c>
      <c r="K61" s="1">
        <v>8.7999999999999995E-2</v>
      </c>
    </row>
    <row r="62" spans="1:11" x14ac:dyDescent="0.3">
      <c r="A62" s="6">
        <v>1980</v>
      </c>
      <c r="B62" s="1">
        <v>0</v>
      </c>
      <c r="C62" s="1">
        <v>0</v>
      </c>
      <c r="D62" s="1">
        <v>0</v>
      </c>
      <c r="E62" s="1">
        <v>0</v>
      </c>
      <c r="F62" s="1">
        <v>0</v>
      </c>
      <c r="G62" s="1">
        <v>5</v>
      </c>
      <c r="H62" s="1">
        <v>33.332999999999998</v>
      </c>
      <c r="I62" s="1">
        <v>0</v>
      </c>
      <c r="J62" s="1">
        <v>1.63</v>
      </c>
      <c r="K62" s="1">
        <v>0.34200000000000003</v>
      </c>
    </row>
    <row r="63" spans="1:11" x14ac:dyDescent="0.3">
      <c r="A63" s="6">
        <v>1981</v>
      </c>
      <c r="B63" s="1">
        <v>0</v>
      </c>
      <c r="C63" s="1">
        <v>0</v>
      </c>
      <c r="D63" s="1">
        <v>0</v>
      </c>
      <c r="E63" s="1">
        <v>0</v>
      </c>
      <c r="F63" s="1">
        <v>0</v>
      </c>
      <c r="G63" s="1">
        <v>4.3970000000000002</v>
      </c>
      <c r="H63" s="1">
        <v>0</v>
      </c>
      <c r="I63" s="1">
        <v>0</v>
      </c>
      <c r="J63" s="1">
        <v>0.69799999999999995</v>
      </c>
      <c r="K63" s="1">
        <v>0.16200000000000001</v>
      </c>
    </row>
    <row r="64" spans="1:11" x14ac:dyDescent="0.3">
      <c r="A64" s="6">
        <v>1982</v>
      </c>
      <c r="B64" s="1">
        <v>0</v>
      </c>
      <c r="C64" s="1">
        <v>0</v>
      </c>
      <c r="D64" s="1">
        <v>0.254</v>
      </c>
      <c r="E64" s="1">
        <v>0.32800000000000001</v>
      </c>
      <c r="F64" s="1">
        <v>2.7770000000000001</v>
      </c>
      <c r="G64" s="1">
        <v>2.222</v>
      </c>
      <c r="H64" s="1">
        <v>23.077000000000002</v>
      </c>
      <c r="I64" s="1">
        <v>0.21199999999999999</v>
      </c>
      <c r="J64" s="1">
        <v>3.544</v>
      </c>
      <c r="K64" s="1">
        <v>1.032</v>
      </c>
    </row>
    <row r="65" spans="1:11" x14ac:dyDescent="0.3">
      <c r="A65" s="6">
        <v>1983</v>
      </c>
      <c r="B65" s="1">
        <v>0</v>
      </c>
      <c r="C65" s="1">
        <v>0</v>
      </c>
      <c r="D65" s="1">
        <v>0</v>
      </c>
      <c r="E65" s="1">
        <v>0</v>
      </c>
      <c r="F65" s="1">
        <v>0.90100000000000002</v>
      </c>
      <c r="G65" s="1">
        <v>6.3860000000000001</v>
      </c>
      <c r="H65" s="1">
        <v>41.667000000000002</v>
      </c>
      <c r="I65" s="1">
        <v>0</v>
      </c>
      <c r="J65" s="1">
        <v>3.8319999999999999</v>
      </c>
      <c r="K65" s="1">
        <v>0.96399999999999997</v>
      </c>
    </row>
    <row r="66" spans="1:11" x14ac:dyDescent="0.3">
      <c r="A66" s="6">
        <v>1984</v>
      </c>
      <c r="B66" s="1">
        <v>0</v>
      </c>
      <c r="C66" s="1">
        <v>0</v>
      </c>
      <c r="D66" s="1">
        <v>0</v>
      </c>
      <c r="E66" s="1">
        <v>0.36499999999999999</v>
      </c>
      <c r="F66" s="1">
        <v>0.83899999999999997</v>
      </c>
      <c r="G66" s="1">
        <v>6.8170000000000002</v>
      </c>
      <c r="H66" s="1">
        <v>100</v>
      </c>
      <c r="I66" s="1">
        <v>9.7000000000000003E-2</v>
      </c>
      <c r="J66" s="1">
        <v>3.3610000000000002</v>
      </c>
      <c r="K66" s="1">
        <v>0.93400000000000005</v>
      </c>
    </row>
    <row r="67" spans="1:11" x14ac:dyDescent="0.3">
      <c r="A67" s="6">
        <v>1985</v>
      </c>
      <c r="B67" s="1">
        <v>0</v>
      </c>
      <c r="C67" s="1">
        <v>0</v>
      </c>
      <c r="D67" s="1">
        <v>0</v>
      </c>
      <c r="E67" s="1">
        <v>0</v>
      </c>
      <c r="F67" s="1">
        <v>1.4139999999999999</v>
      </c>
      <c r="G67" s="1">
        <v>7.5730000000000004</v>
      </c>
      <c r="H67" s="1">
        <v>0</v>
      </c>
      <c r="I67" s="1">
        <v>0</v>
      </c>
      <c r="J67" s="1">
        <v>3.47</v>
      </c>
      <c r="K67" s="1">
        <v>0.96</v>
      </c>
    </row>
    <row r="68" spans="1:11" x14ac:dyDescent="0.3">
      <c r="A68" s="6">
        <v>1986</v>
      </c>
      <c r="B68" s="1">
        <v>0</v>
      </c>
      <c r="C68" s="1">
        <v>0</v>
      </c>
      <c r="D68" s="1">
        <v>0</v>
      </c>
      <c r="E68" s="1">
        <v>1.038</v>
      </c>
      <c r="F68" s="1">
        <v>2.0870000000000002</v>
      </c>
      <c r="G68" s="1">
        <v>11.568</v>
      </c>
      <c r="H68" s="1">
        <v>22.222000000000001</v>
      </c>
      <c r="I68" s="1">
        <v>0.245</v>
      </c>
      <c r="J68" s="1">
        <v>5.6660000000000004</v>
      </c>
      <c r="K68" s="1">
        <v>1.875</v>
      </c>
    </row>
    <row r="69" spans="1:11" x14ac:dyDescent="0.3">
      <c r="A69" s="6">
        <v>1987</v>
      </c>
      <c r="B69" s="1">
        <v>0</v>
      </c>
      <c r="C69" s="1">
        <v>0</v>
      </c>
      <c r="D69" s="1">
        <v>0</v>
      </c>
      <c r="E69" s="1">
        <v>0</v>
      </c>
      <c r="F69" s="1">
        <v>2.78</v>
      </c>
      <c r="G69" s="1">
        <v>6.5250000000000004</v>
      </c>
      <c r="H69" s="1">
        <v>20</v>
      </c>
      <c r="I69" s="1">
        <v>0</v>
      </c>
      <c r="J69" s="1">
        <v>4.4169999999999998</v>
      </c>
      <c r="K69" s="1">
        <v>1.5880000000000001</v>
      </c>
    </row>
    <row r="70" spans="1:11" x14ac:dyDescent="0.3">
      <c r="A70" s="6">
        <v>1988</v>
      </c>
      <c r="B70" s="1">
        <v>0</v>
      </c>
      <c r="C70" s="1">
        <v>0</v>
      </c>
      <c r="D70" s="1">
        <v>0</v>
      </c>
      <c r="E70" s="1">
        <v>0</v>
      </c>
      <c r="F70" s="1">
        <v>1.25</v>
      </c>
      <c r="G70" s="1">
        <v>6.165</v>
      </c>
      <c r="H70" s="1">
        <v>27.273</v>
      </c>
      <c r="I70" s="1">
        <v>0</v>
      </c>
      <c r="J70" s="1">
        <v>3.5510000000000002</v>
      </c>
      <c r="K70" s="1">
        <v>1.3720000000000001</v>
      </c>
    </row>
    <row r="71" spans="1:11" x14ac:dyDescent="0.3">
      <c r="A71" s="6">
        <v>1989</v>
      </c>
      <c r="B71" s="1">
        <v>0</v>
      </c>
      <c r="C71" s="1">
        <v>0.64100000000000001</v>
      </c>
      <c r="D71" s="1">
        <v>0</v>
      </c>
      <c r="E71" s="1">
        <v>0.627</v>
      </c>
      <c r="F71" s="1">
        <v>3.1309999999999998</v>
      </c>
      <c r="G71" s="1">
        <v>8.5649999999999995</v>
      </c>
      <c r="H71" s="1">
        <v>25</v>
      </c>
      <c r="I71" s="1">
        <v>0.30299999999999999</v>
      </c>
      <c r="J71" s="1">
        <v>5.774</v>
      </c>
      <c r="K71" s="1">
        <v>2.3860000000000001</v>
      </c>
    </row>
    <row r="72" spans="1:11" x14ac:dyDescent="0.3">
      <c r="A72" s="6">
        <v>1990</v>
      </c>
      <c r="B72" s="1">
        <v>0</v>
      </c>
      <c r="C72" s="1">
        <v>0</v>
      </c>
      <c r="D72" s="1">
        <v>0</v>
      </c>
      <c r="E72" s="1">
        <v>0</v>
      </c>
      <c r="F72" s="1">
        <v>3.4430000000000001</v>
      </c>
      <c r="G72" s="1">
        <v>15.94</v>
      </c>
      <c r="H72" s="1">
        <v>61.110999999999997</v>
      </c>
      <c r="I72" s="1">
        <v>0</v>
      </c>
      <c r="J72" s="1">
        <v>10.255000000000001</v>
      </c>
      <c r="K72" s="1">
        <v>3.75</v>
      </c>
    </row>
    <row r="73" spans="1:11" x14ac:dyDescent="0.3">
      <c r="A73" s="6">
        <v>1991</v>
      </c>
      <c r="B73" s="1">
        <v>0</v>
      </c>
      <c r="C73" s="1">
        <v>0</v>
      </c>
      <c r="D73" s="1">
        <v>0</v>
      </c>
      <c r="E73" s="1">
        <v>0.28999999999999998</v>
      </c>
      <c r="F73" s="1">
        <v>4.9649999999999999</v>
      </c>
      <c r="G73" s="1">
        <v>12.206</v>
      </c>
      <c r="H73" s="1">
        <v>45</v>
      </c>
      <c r="I73" s="1">
        <v>7.0000000000000007E-2</v>
      </c>
      <c r="J73" s="1">
        <v>9.4499999999999993</v>
      </c>
      <c r="K73" s="1">
        <v>3.0910000000000002</v>
      </c>
    </row>
    <row r="74" spans="1:11" x14ac:dyDescent="0.3">
      <c r="A74" s="6">
        <v>1992</v>
      </c>
      <c r="B74" s="1">
        <v>0</v>
      </c>
      <c r="C74" s="1">
        <v>0</v>
      </c>
      <c r="D74" s="1">
        <v>0</v>
      </c>
      <c r="E74" s="1">
        <v>0</v>
      </c>
      <c r="F74" s="1">
        <v>0.33200000000000002</v>
      </c>
      <c r="G74" s="1">
        <v>9.1989999999999998</v>
      </c>
      <c r="H74" s="1">
        <v>29.533999999999999</v>
      </c>
      <c r="I74" s="1">
        <v>0</v>
      </c>
      <c r="J74" s="1">
        <v>5.2160000000000002</v>
      </c>
      <c r="K74" s="1">
        <v>1.5</v>
      </c>
    </row>
    <row r="75" spans="1:11" x14ac:dyDescent="0.3">
      <c r="A75" s="6">
        <v>1993</v>
      </c>
      <c r="B75" s="1">
        <v>0</v>
      </c>
      <c r="C75" s="1">
        <v>0</v>
      </c>
      <c r="D75" s="1">
        <v>0</v>
      </c>
      <c r="E75" s="1">
        <v>0</v>
      </c>
      <c r="F75" s="1">
        <v>0.60399999999999998</v>
      </c>
      <c r="G75" s="1">
        <v>4.641</v>
      </c>
      <c r="H75" s="1">
        <v>27.556999999999999</v>
      </c>
      <c r="I75" s="1">
        <v>0</v>
      </c>
      <c r="J75" s="1">
        <v>3.1509999999999998</v>
      </c>
      <c r="K75" s="1">
        <v>0.89</v>
      </c>
    </row>
    <row r="76" spans="1:11" x14ac:dyDescent="0.3">
      <c r="A76" s="6">
        <v>1994</v>
      </c>
      <c r="B76" s="1">
        <v>0</v>
      </c>
      <c r="C76" s="1">
        <v>0</v>
      </c>
      <c r="D76" s="1">
        <v>0</v>
      </c>
      <c r="E76" s="1">
        <v>0</v>
      </c>
      <c r="F76" s="1">
        <v>0.26500000000000001</v>
      </c>
      <c r="G76" s="1">
        <v>4.1100000000000003</v>
      </c>
      <c r="H76" s="1">
        <v>5.4050000000000002</v>
      </c>
      <c r="I76" s="1">
        <v>0</v>
      </c>
      <c r="J76" s="1">
        <v>2.145</v>
      </c>
      <c r="K76" s="1">
        <v>0.66300000000000003</v>
      </c>
    </row>
    <row r="77" spans="1:11" x14ac:dyDescent="0.3">
      <c r="A77" s="6">
        <v>1995</v>
      </c>
      <c r="B77" s="1">
        <v>0</v>
      </c>
      <c r="C77" s="1">
        <v>0</v>
      </c>
      <c r="D77" s="1">
        <v>0</v>
      </c>
      <c r="E77" s="1">
        <v>0</v>
      </c>
      <c r="F77" s="1">
        <v>0.77200000000000002</v>
      </c>
      <c r="G77" s="1">
        <v>4.3710000000000004</v>
      </c>
      <c r="H77" s="1">
        <v>9.2059999999999995</v>
      </c>
      <c r="I77" s="1">
        <v>0</v>
      </c>
      <c r="J77" s="1">
        <v>3.0609999999999999</v>
      </c>
      <c r="K77" s="1">
        <v>1.0309999999999999</v>
      </c>
    </row>
    <row r="78" spans="1:11" x14ac:dyDescent="0.3">
      <c r="A78" s="6">
        <v>1996</v>
      </c>
      <c r="B78" s="1">
        <v>0</v>
      </c>
      <c r="C78" s="1">
        <v>0</v>
      </c>
      <c r="D78" s="1">
        <v>0</v>
      </c>
      <c r="E78" s="1">
        <v>0</v>
      </c>
      <c r="F78" s="1">
        <v>0</v>
      </c>
      <c r="G78" s="1">
        <v>1.446</v>
      </c>
      <c r="H78" s="1">
        <v>14.335000000000001</v>
      </c>
      <c r="I78" s="1">
        <v>0</v>
      </c>
      <c r="J78" s="1">
        <v>1.7190000000000001</v>
      </c>
      <c r="K78" s="1">
        <v>0.58799999999999997</v>
      </c>
    </row>
    <row r="79" spans="1:11" x14ac:dyDescent="0.3">
      <c r="A79" s="6">
        <v>1997</v>
      </c>
      <c r="B79" s="1">
        <v>0</v>
      </c>
      <c r="C79" s="1">
        <v>0</v>
      </c>
      <c r="D79" s="1">
        <v>0</v>
      </c>
      <c r="E79" s="1">
        <v>0</v>
      </c>
      <c r="F79" s="1">
        <v>0.19500000000000001</v>
      </c>
      <c r="G79" s="1">
        <v>2.0539999999999998</v>
      </c>
      <c r="H79" s="1">
        <v>15.03</v>
      </c>
      <c r="I79" s="1">
        <v>0</v>
      </c>
      <c r="J79" s="1">
        <v>2.145</v>
      </c>
      <c r="K79" s="1">
        <v>0.76500000000000001</v>
      </c>
    </row>
    <row r="80" spans="1:11" x14ac:dyDescent="0.3">
      <c r="A80" s="6">
        <v>1998</v>
      </c>
      <c r="B80" s="1">
        <v>0</v>
      </c>
      <c r="C80" s="1">
        <v>0</v>
      </c>
      <c r="D80" s="1">
        <v>0</v>
      </c>
      <c r="E80" s="1">
        <v>0.13300000000000001</v>
      </c>
      <c r="F80" s="1">
        <v>0.89500000000000002</v>
      </c>
      <c r="G80" s="1">
        <v>4.0190000000000001</v>
      </c>
      <c r="H80" s="1">
        <v>10.327</v>
      </c>
      <c r="I80" s="1">
        <v>4.4999999999999998E-2</v>
      </c>
      <c r="J80" s="1">
        <v>3.298</v>
      </c>
      <c r="K80" s="1">
        <v>1.3169999999999999</v>
      </c>
    </row>
    <row r="81" spans="1:11" x14ac:dyDescent="0.3">
      <c r="A81" s="6">
        <v>1999</v>
      </c>
      <c r="B81" s="1">
        <v>0</v>
      </c>
      <c r="C81" s="1">
        <v>0</v>
      </c>
      <c r="D81" s="1">
        <v>0</v>
      </c>
      <c r="E81" s="1">
        <v>0.112</v>
      </c>
      <c r="F81" s="1">
        <v>1.42</v>
      </c>
      <c r="G81" s="1">
        <v>5.1390000000000002</v>
      </c>
      <c r="H81" s="1">
        <v>18.541</v>
      </c>
      <c r="I81" s="1">
        <v>4.1000000000000002E-2</v>
      </c>
      <c r="J81" s="1">
        <v>5.694</v>
      </c>
      <c r="K81" s="1">
        <v>2.4089999999999998</v>
      </c>
    </row>
    <row r="82" spans="1:11" x14ac:dyDescent="0.3">
      <c r="A82" s="6">
        <v>2000</v>
      </c>
      <c r="B82" s="1">
        <v>0</v>
      </c>
      <c r="C82" s="1">
        <v>0</v>
      </c>
      <c r="D82" s="1">
        <v>0</v>
      </c>
      <c r="E82" s="1">
        <v>0.42099999999999999</v>
      </c>
      <c r="F82" s="1">
        <v>0.79200000000000004</v>
      </c>
      <c r="G82" s="1">
        <v>6.2530000000000001</v>
      </c>
      <c r="H82" s="1">
        <v>19.706</v>
      </c>
      <c r="I82" s="1">
        <v>0.157</v>
      </c>
      <c r="J82" s="1">
        <v>6.6849999999999996</v>
      </c>
      <c r="K82" s="1">
        <v>2.8519999999999999</v>
      </c>
    </row>
    <row r="83" spans="1:11" x14ac:dyDescent="0.3">
      <c r="A83" s="6">
        <v>2001</v>
      </c>
      <c r="B83" s="1">
        <v>0</v>
      </c>
      <c r="C83" s="1">
        <v>0</v>
      </c>
      <c r="D83" s="1">
        <v>0.19</v>
      </c>
      <c r="E83" s="1">
        <v>0.216</v>
      </c>
      <c r="F83" s="1">
        <v>1.51</v>
      </c>
      <c r="G83" s="1">
        <v>9.9540000000000006</v>
      </c>
      <c r="H83" s="1">
        <v>31.968</v>
      </c>
      <c r="I83" s="1">
        <v>0.153</v>
      </c>
      <c r="J83" s="1">
        <v>10.831</v>
      </c>
      <c r="K83" s="1">
        <v>4.3449999999999998</v>
      </c>
    </row>
    <row r="84" spans="1:11" x14ac:dyDescent="0.3">
      <c r="A84" s="6">
        <v>2002</v>
      </c>
      <c r="B84" s="1">
        <v>0</v>
      </c>
      <c r="C84" s="1">
        <v>0</v>
      </c>
      <c r="D84" s="1">
        <v>0.19600000000000001</v>
      </c>
      <c r="E84" s="1">
        <v>1.115</v>
      </c>
      <c r="F84" s="1">
        <v>1.516</v>
      </c>
      <c r="G84" s="1">
        <v>4.6680000000000001</v>
      </c>
      <c r="H84" s="1">
        <v>29.503</v>
      </c>
      <c r="I84" s="1">
        <v>0.49199999999999999</v>
      </c>
      <c r="J84" s="1">
        <v>8.3729999999999993</v>
      </c>
      <c r="K84" s="1">
        <v>3.319</v>
      </c>
    </row>
    <row r="85" spans="1:11" x14ac:dyDescent="0.3">
      <c r="A85" s="6">
        <v>2003</v>
      </c>
      <c r="B85" s="1">
        <v>0</v>
      </c>
      <c r="C85" s="1">
        <v>0</v>
      </c>
      <c r="D85" s="1">
        <v>0</v>
      </c>
      <c r="E85" s="1">
        <v>0</v>
      </c>
      <c r="F85" s="1">
        <v>1.052</v>
      </c>
      <c r="G85" s="1">
        <v>2.19</v>
      </c>
      <c r="H85" s="1">
        <v>22.925000000000001</v>
      </c>
      <c r="I85" s="1">
        <v>0</v>
      </c>
      <c r="J85" s="1">
        <v>5.5279999999999996</v>
      </c>
      <c r="K85" s="1">
        <v>2.0179999999999998</v>
      </c>
    </row>
    <row r="86" spans="1:11" x14ac:dyDescent="0.3">
      <c r="A86" s="6">
        <v>2004</v>
      </c>
      <c r="B86" s="1">
        <v>0</v>
      </c>
      <c r="C86" s="1">
        <v>0</v>
      </c>
      <c r="D86" s="1">
        <v>0</v>
      </c>
      <c r="E86" s="1">
        <v>0</v>
      </c>
      <c r="F86" s="1">
        <v>0.45</v>
      </c>
      <c r="G86" s="1">
        <v>0.879</v>
      </c>
      <c r="H86" s="1">
        <v>12.66</v>
      </c>
      <c r="I86" s="1">
        <v>0</v>
      </c>
      <c r="J86" s="1">
        <v>2.556</v>
      </c>
      <c r="K86" s="1">
        <v>0.93899999999999995</v>
      </c>
    </row>
    <row r="87" spans="1:11" x14ac:dyDescent="0.3">
      <c r="A87" s="6">
        <v>2005</v>
      </c>
      <c r="B87" s="1">
        <v>0</v>
      </c>
      <c r="C87" s="1">
        <v>0</v>
      </c>
      <c r="D87" s="1">
        <v>0</v>
      </c>
      <c r="E87" s="1">
        <v>0.19800000000000001</v>
      </c>
      <c r="F87" s="1">
        <v>0</v>
      </c>
      <c r="G87" s="1">
        <v>1.0489999999999999</v>
      </c>
      <c r="H87" s="1">
        <v>7.0490000000000004</v>
      </c>
      <c r="I87" s="1">
        <v>7.8E-2</v>
      </c>
      <c r="J87" s="1">
        <v>1.875</v>
      </c>
      <c r="K87" s="1">
        <v>0.76</v>
      </c>
    </row>
    <row r="88" spans="1:11" x14ac:dyDescent="0.3">
      <c r="A88" s="6">
        <v>2006</v>
      </c>
      <c r="B88" s="1">
        <v>0</v>
      </c>
      <c r="C88" s="1">
        <v>0</v>
      </c>
      <c r="D88" s="1">
        <v>0</v>
      </c>
      <c r="E88" s="1">
        <v>0</v>
      </c>
      <c r="F88" s="1">
        <v>0.218</v>
      </c>
      <c r="G88" s="1">
        <v>1.2130000000000001</v>
      </c>
      <c r="H88" s="1">
        <v>6.2720000000000002</v>
      </c>
      <c r="I88" s="1">
        <v>0</v>
      </c>
      <c r="J88" s="1">
        <v>1.8580000000000001</v>
      </c>
      <c r="K88" s="1">
        <v>0.72099999999999997</v>
      </c>
    </row>
    <row r="89" spans="1:11" x14ac:dyDescent="0.3">
      <c r="A89" s="6">
        <v>2007</v>
      </c>
      <c r="B89" s="1">
        <v>0</v>
      </c>
      <c r="C89" s="1">
        <v>0</v>
      </c>
      <c r="D89" s="1">
        <v>0</v>
      </c>
      <c r="E89" s="1">
        <v>0</v>
      </c>
      <c r="F89" s="1">
        <v>0</v>
      </c>
      <c r="G89" s="1">
        <v>0</v>
      </c>
      <c r="H89" s="1">
        <v>6.069</v>
      </c>
      <c r="I89" s="1">
        <v>0</v>
      </c>
      <c r="J89" s="1">
        <v>0.98099999999999998</v>
      </c>
      <c r="K89" s="1">
        <v>0.40100000000000002</v>
      </c>
    </row>
    <row r="90" spans="1:11" x14ac:dyDescent="0.3">
      <c r="A90" s="6">
        <v>2008</v>
      </c>
      <c r="B90" s="1">
        <v>0</v>
      </c>
      <c r="C90" s="1">
        <v>0.71499999999999997</v>
      </c>
      <c r="D90" s="1">
        <v>0.54300000000000004</v>
      </c>
      <c r="E90" s="1">
        <v>0.52200000000000002</v>
      </c>
      <c r="F90" s="1">
        <v>1.218</v>
      </c>
      <c r="G90" s="1">
        <v>2.1440000000000001</v>
      </c>
      <c r="H90" s="1">
        <v>15.085000000000001</v>
      </c>
      <c r="I90" s="1">
        <v>0.54400000000000004</v>
      </c>
      <c r="J90" s="1">
        <v>4.4930000000000003</v>
      </c>
      <c r="K90" s="1">
        <v>2.2519999999999998</v>
      </c>
    </row>
    <row r="91" spans="1:11" x14ac:dyDescent="0.3">
      <c r="A91" s="6">
        <v>2009</v>
      </c>
      <c r="B91" s="1">
        <v>0</v>
      </c>
      <c r="C91" s="1">
        <v>0</v>
      </c>
      <c r="D91" s="1">
        <v>0.22</v>
      </c>
      <c r="E91" s="1">
        <v>0.93700000000000006</v>
      </c>
      <c r="F91" s="1">
        <v>2.3250000000000002</v>
      </c>
      <c r="G91" s="1">
        <v>7.5289999999999999</v>
      </c>
      <c r="H91" s="1">
        <v>34.770000000000003</v>
      </c>
      <c r="I91" s="1">
        <v>0.442</v>
      </c>
      <c r="J91" s="1">
        <v>13.32</v>
      </c>
      <c r="K91" s="1">
        <v>6.0019999999999998</v>
      </c>
    </row>
    <row r="92" spans="1:11" x14ac:dyDescent="0.3">
      <c r="A92" s="6">
        <v>2010</v>
      </c>
      <c r="B92" s="1">
        <v>0</v>
      </c>
      <c r="C92" s="1">
        <v>0</v>
      </c>
      <c r="D92" s="1">
        <v>0.22800000000000001</v>
      </c>
      <c r="E92" s="1">
        <v>0</v>
      </c>
      <c r="F92" s="1">
        <v>0</v>
      </c>
      <c r="G92" s="1">
        <v>0.50900000000000001</v>
      </c>
      <c r="H92" s="1">
        <v>11.971</v>
      </c>
      <c r="I92" s="1">
        <v>8.4000000000000005E-2</v>
      </c>
      <c r="J92" s="1">
        <v>3.3050000000000002</v>
      </c>
      <c r="K92" s="1">
        <v>1.4079999999999999</v>
      </c>
    </row>
    <row r="93" spans="1:11" x14ac:dyDescent="0.3">
      <c r="A93" s="6">
        <v>2011</v>
      </c>
      <c r="B93" s="1">
        <v>0</v>
      </c>
      <c r="C93" s="1">
        <v>0</v>
      </c>
      <c r="D93" s="1">
        <v>0</v>
      </c>
      <c r="E93" s="1">
        <v>0.09</v>
      </c>
      <c r="F93" s="1">
        <v>0.19700000000000001</v>
      </c>
      <c r="G93" s="1">
        <v>0.112</v>
      </c>
      <c r="H93" s="1">
        <v>8.6280000000000001</v>
      </c>
      <c r="I93" s="1">
        <v>4.2000000000000003E-2</v>
      </c>
      <c r="J93" s="1">
        <v>2.0110000000000001</v>
      </c>
      <c r="K93" s="1">
        <v>0.89</v>
      </c>
    </row>
    <row r="94" spans="1:11" x14ac:dyDescent="0.3">
      <c r="A94" s="6">
        <v>2012</v>
      </c>
      <c r="B94" s="1">
        <v>0</v>
      </c>
      <c r="C94" s="1">
        <v>0</v>
      </c>
      <c r="D94" s="1">
        <v>0</v>
      </c>
      <c r="E94" s="1">
        <v>8.4000000000000005E-2</v>
      </c>
      <c r="F94" s="1">
        <v>0.17</v>
      </c>
      <c r="G94" s="1">
        <v>0.48599999999999999</v>
      </c>
      <c r="H94" s="1">
        <v>11.654</v>
      </c>
      <c r="I94" s="1">
        <v>4.2000000000000003E-2</v>
      </c>
      <c r="J94" s="1">
        <v>2.915</v>
      </c>
      <c r="K94" s="1">
        <v>1.381</v>
      </c>
    </row>
    <row r="95" spans="1:11" x14ac:dyDescent="0.3">
      <c r="A95" s="8">
        <v>2013</v>
      </c>
      <c r="B95" s="2">
        <v>0</v>
      </c>
      <c r="C95" s="2">
        <v>0</v>
      </c>
      <c r="D95" s="2">
        <v>0</v>
      </c>
      <c r="E95" s="2">
        <v>7.1999999999999995E-2</v>
      </c>
      <c r="F95" s="2">
        <v>0.52</v>
      </c>
      <c r="G95" s="2">
        <v>0.89200000000000002</v>
      </c>
      <c r="H95" s="2">
        <v>9.5259999999999998</v>
      </c>
      <c r="I95" s="2">
        <v>0.04</v>
      </c>
      <c r="J95" s="2">
        <v>2.883</v>
      </c>
      <c r="K95" s="2">
        <v>1.381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0"/>
  <sheetViews>
    <sheetView topLeftCell="A40" workbookViewId="0">
      <selection activeCell="B24" sqref="B24"/>
    </sheetView>
  </sheetViews>
  <sheetFormatPr baseColWidth="10" defaultColWidth="11.44140625" defaultRowHeight="14.4" x14ac:dyDescent="0.3"/>
  <cols>
    <col min="4" max="4" width="12" bestFit="1" customWidth="1"/>
  </cols>
  <sheetData>
    <row r="1" spans="1:10" x14ac:dyDescent="0.3">
      <c r="A1" t="s">
        <v>288</v>
      </c>
      <c r="B1" t="s">
        <v>15</v>
      </c>
      <c r="C1" t="s">
        <v>16</v>
      </c>
      <c r="D1" t="s">
        <v>358</v>
      </c>
      <c r="E1" t="s">
        <v>287</v>
      </c>
      <c r="F1" t="s">
        <v>286</v>
      </c>
      <c r="G1" t="s">
        <v>289</v>
      </c>
      <c r="H1" t="s">
        <v>290</v>
      </c>
      <c r="I1" t="s">
        <v>305</v>
      </c>
      <c r="J1" t="s">
        <v>291</v>
      </c>
    </row>
    <row r="2" spans="1:10" x14ac:dyDescent="0.3">
      <c r="A2" t="s">
        <v>17</v>
      </c>
      <c r="B2">
        <v>59171</v>
      </c>
      <c r="C2">
        <v>55841.4</v>
      </c>
      <c r="D2">
        <v>-3329.5999999999985</v>
      </c>
      <c r="F2">
        <v>418547.20000000001</v>
      </c>
      <c r="G2">
        <v>29403.30000000001</v>
      </c>
      <c r="H2">
        <v>389143.9</v>
      </c>
      <c r="I2">
        <v>-8.556217892661297E-3</v>
      </c>
    </row>
    <row r="3" spans="1:10" x14ac:dyDescent="0.3">
      <c r="A3" t="s">
        <v>18</v>
      </c>
      <c r="B3">
        <v>58216</v>
      </c>
      <c r="C3">
        <v>57822.05</v>
      </c>
      <c r="D3">
        <v>-393.94999999999891</v>
      </c>
      <c r="E3">
        <f>AVERAGE(D3:D6)</f>
        <v>4009.5250000000005</v>
      </c>
      <c r="F3">
        <v>438658.45</v>
      </c>
      <c r="G3">
        <v>30976.500000000007</v>
      </c>
      <c r="H3">
        <v>407681.95</v>
      </c>
      <c r="I3">
        <v>-9.6631700275177479E-4</v>
      </c>
      <c r="J3">
        <f>AVERAGE(I3:I6)</f>
        <v>8.8678490258302257E-3</v>
      </c>
    </row>
    <row r="4" spans="1:10" x14ac:dyDescent="0.3">
      <c r="A4" t="s">
        <v>19</v>
      </c>
      <c r="B4">
        <v>57261</v>
      </c>
      <c r="C4">
        <v>59802.7</v>
      </c>
      <c r="D4">
        <v>2541.7000000000007</v>
      </c>
      <c r="E4">
        <f t="shared" ref="E4:E67" si="0">AVERAGE(D4:D7)</f>
        <v>6585.1625000000004</v>
      </c>
      <c r="F4">
        <v>458769.69999999995</v>
      </c>
      <c r="G4">
        <v>32549.700000000004</v>
      </c>
      <c r="H4">
        <v>426219.99999999994</v>
      </c>
      <c r="I4">
        <v>5.9633522593965579E-3</v>
      </c>
      <c r="J4">
        <f t="shared" ref="J4:J67" si="1">AVERAGE(I4:I7)</f>
        <v>1.4249417852951717E-2</v>
      </c>
    </row>
    <row r="5" spans="1:10" x14ac:dyDescent="0.3">
      <c r="A5" t="s">
        <v>20</v>
      </c>
      <c r="B5">
        <v>56306</v>
      </c>
      <c r="C5">
        <v>61783.35</v>
      </c>
      <c r="D5">
        <v>5477.35</v>
      </c>
      <c r="E5">
        <f t="shared" si="0"/>
        <v>8800.7874999999985</v>
      </c>
      <c r="F5">
        <v>478880.94999999995</v>
      </c>
      <c r="G5">
        <v>34122.9</v>
      </c>
      <c r="H5">
        <v>444758.04999999993</v>
      </c>
      <c r="I5">
        <v>1.2315347636765655E-2</v>
      </c>
      <c r="J5">
        <f t="shared" si="1"/>
        <v>1.8454102029466027E-2</v>
      </c>
    </row>
    <row r="6" spans="1:10" x14ac:dyDescent="0.3">
      <c r="A6" t="s">
        <v>21</v>
      </c>
      <c r="B6">
        <v>55351</v>
      </c>
      <c r="C6">
        <v>63764</v>
      </c>
      <c r="D6">
        <v>8413</v>
      </c>
      <c r="E6">
        <f t="shared" si="0"/>
        <v>10656.399999999998</v>
      </c>
      <c r="F6">
        <v>498992.19999999995</v>
      </c>
      <c r="G6">
        <v>35696.1</v>
      </c>
      <c r="H6">
        <v>463296.1</v>
      </c>
      <c r="I6">
        <v>1.8159013209910466E-2</v>
      </c>
      <c r="J6">
        <f t="shared" si="1"/>
        <v>2.1586431188485345E-2</v>
      </c>
    </row>
    <row r="7" spans="1:10" x14ac:dyDescent="0.3">
      <c r="A7" t="s">
        <v>22</v>
      </c>
      <c r="B7">
        <v>56013.5</v>
      </c>
      <c r="C7">
        <v>65922.100000000006</v>
      </c>
      <c r="D7">
        <v>9908.5999999999985</v>
      </c>
      <c r="E7">
        <f t="shared" si="0"/>
        <v>12151.999999999996</v>
      </c>
      <c r="F7">
        <v>519384.04999999993</v>
      </c>
      <c r="G7">
        <v>37447.274999999994</v>
      </c>
      <c r="H7">
        <v>481936.77499999991</v>
      </c>
      <c r="I7">
        <v>2.0559958305734191E-2</v>
      </c>
      <c r="J7">
        <f t="shared" si="1"/>
        <v>2.3737746248187541E-2</v>
      </c>
    </row>
    <row r="8" spans="1:10" x14ac:dyDescent="0.3">
      <c r="A8" t="s">
        <v>23</v>
      </c>
      <c r="B8">
        <v>56676</v>
      </c>
      <c r="C8">
        <v>68080.2</v>
      </c>
      <c r="D8">
        <v>11404.199999999997</v>
      </c>
      <c r="E8">
        <f t="shared" si="0"/>
        <v>13645.337499999996</v>
      </c>
      <c r="F8">
        <v>539775.89999999991</v>
      </c>
      <c r="G8">
        <v>39198.449999999997</v>
      </c>
      <c r="H8">
        <v>500577.4499999999</v>
      </c>
      <c r="I8">
        <v>2.2782088965453796E-2</v>
      </c>
      <c r="J8">
        <f t="shared" si="1"/>
        <v>2.5827401495328844E-2</v>
      </c>
    </row>
    <row r="9" spans="1:10" x14ac:dyDescent="0.3">
      <c r="A9" t="s">
        <v>24</v>
      </c>
      <c r="B9">
        <v>57338.5</v>
      </c>
      <c r="C9">
        <v>70238.299999999988</v>
      </c>
      <c r="D9">
        <v>12899.799999999996</v>
      </c>
      <c r="E9">
        <f t="shared" si="0"/>
        <v>15136.412499999997</v>
      </c>
      <c r="F9">
        <v>560167.75</v>
      </c>
      <c r="G9">
        <v>40949.625</v>
      </c>
      <c r="H9">
        <v>519218.125</v>
      </c>
      <c r="I9">
        <v>2.4844664272842931E-2</v>
      </c>
      <c r="J9">
        <f t="shared" si="1"/>
        <v>2.7878315474059539E-2</v>
      </c>
    </row>
    <row r="10" spans="1:10" x14ac:dyDescent="0.3">
      <c r="A10" t="s">
        <v>25</v>
      </c>
      <c r="B10">
        <v>58001</v>
      </c>
      <c r="C10">
        <v>72396.399999999994</v>
      </c>
      <c r="D10">
        <v>14395.399999999994</v>
      </c>
      <c r="E10">
        <f t="shared" si="0"/>
        <v>16625.224999999999</v>
      </c>
      <c r="F10">
        <v>580559.6</v>
      </c>
      <c r="G10">
        <v>42700.799999999996</v>
      </c>
      <c r="H10">
        <v>537858.79999999993</v>
      </c>
      <c r="I10">
        <v>2.6764273448719247E-2</v>
      </c>
      <c r="J10">
        <f t="shared" si="1"/>
        <v>2.9909887542206283E-2</v>
      </c>
    </row>
    <row r="11" spans="1:10" x14ac:dyDescent="0.3">
      <c r="A11" t="s">
        <v>26</v>
      </c>
      <c r="B11">
        <v>58381.25</v>
      </c>
      <c r="C11">
        <v>74263.199999999997</v>
      </c>
      <c r="D11">
        <v>15881.949999999997</v>
      </c>
      <c r="E11">
        <f t="shared" si="0"/>
        <v>18111.775000000001</v>
      </c>
      <c r="F11">
        <v>592871.44999999995</v>
      </c>
      <c r="G11">
        <v>43676.074999999997</v>
      </c>
      <c r="H11">
        <v>549195.375</v>
      </c>
      <c r="I11">
        <v>2.8918579294299404E-2</v>
      </c>
      <c r="J11">
        <f t="shared" si="1"/>
        <v>3.193856460063408E-2</v>
      </c>
    </row>
    <row r="12" spans="1:10" x14ac:dyDescent="0.3">
      <c r="A12" t="s">
        <v>27</v>
      </c>
      <c r="B12">
        <v>58761.5</v>
      </c>
      <c r="C12">
        <v>76130</v>
      </c>
      <c r="D12">
        <v>17368.5</v>
      </c>
      <c r="E12">
        <f t="shared" si="0"/>
        <v>19195.562500000004</v>
      </c>
      <c r="F12">
        <v>605183.30000000005</v>
      </c>
      <c r="G12">
        <v>44651.350000000006</v>
      </c>
      <c r="H12">
        <v>560531.95000000007</v>
      </c>
      <c r="I12">
        <v>3.0985744880376573E-2</v>
      </c>
      <c r="J12">
        <f t="shared" si="1"/>
        <v>3.3333210757158532E-2</v>
      </c>
    </row>
    <row r="13" spans="1:10" x14ac:dyDescent="0.3">
      <c r="A13" t="s">
        <v>28</v>
      </c>
      <c r="B13">
        <v>59141.75</v>
      </c>
      <c r="C13">
        <v>77996.800000000003</v>
      </c>
      <c r="D13">
        <v>18855.050000000003</v>
      </c>
      <c r="E13">
        <f t="shared" si="0"/>
        <v>19876.587500000005</v>
      </c>
      <c r="F13">
        <v>617495.15</v>
      </c>
      <c r="G13">
        <v>45626.625</v>
      </c>
      <c r="H13">
        <v>571868.52500000002</v>
      </c>
      <c r="I13">
        <v>3.2970952545429914E-2</v>
      </c>
      <c r="J13">
        <f t="shared" si="1"/>
        <v>3.4116533685968266E-2</v>
      </c>
    </row>
    <row r="14" spans="1:10" x14ac:dyDescent="0.3">
      <c r="A14" t="s">
        <v>29</v>
      </c>
      <c r="B14">
        <v>59522</v>
      </c>
      <c r="C14">
        <v>79863.600000000006</v>
      </c>
      <c r="D14">
        <v>20341.600000000006</v>
      </c>
      <c r="E14">
        <f t="shared" si="0"/>
        <v>20154.850000000006</v>
      </c>
      <c r="F14">
        <v>629807</v>
      </c>
      <c r="G14">
        <v>46601.900000000009</v>
      </c>
      <c r="H14">
        <v>583205.1</v>
      </c>
      <c r="I14">
        <v>3.4878981682430428E-2</v>
      </c>
      <c r="J14">
        <f t="shared" si="1"/>
        <v>3.4309932164824801E-2</v>
      </c>
    </row>
    <row r="15" spans="1:10" x14ac:dyDescent="0.3">
      <c r="A15" t="s">
        <v>30</v>
      </c>
      <c r="B15">
        <v>60395.75</v>
      </c>
      <c r="C15">
        <v>80612.850000000006</v>
      </c>
      <c r="D15">
        <v>20217.100000000006</v>
      </c>
      <c r="E15">
        <f t="shared" si="0"/>
        <v>20030.350000000006</v>
      </c>
      <c r="F15">
        <v>632129.5</v>
      </c>
      <c r="G15">
        <v>46078.425000000003</v>
      </c>
      <c r="H15">
        <v>586051.07499999995</v>
      </c>
      <c r="I15">
        <v>3.4497163920397221E-2</v>
      </c>
      <c r="J15">
        <f t="shared" si="1"/>
        <v>3.3933597066305221E-2</v>
      </c>
    </row>
    <row r="16" spans="1:10" x14ac:dyDescent="0.3">
      <c r="A16" t="s">
        <v>31</v>
      </c>
      <c r="B16">
        <v>61269.5</v>
      </c>
      <c r="C16">
        <v>81362.100000000006</v>
      </c>
      <c r="D16">
        <v>20092.600000000006</v>
      </c>
      <c r="E16">
        <f t="shared" si="0"/>
        <v>20123.862500000007</v>
      </c>
      <c r="F16">
        <v>634452</v>
      </c>
      <c r="G16">
        <v>45554.950000000004</v>
      </c>
      <c r="H16">
        <v>588897.05000000005</v>
      </c>
      <c r="I16">
        <v>3.4119036595615486E-2</v>
      </c>
      <c r="J16">
        <f t="shared" si="1"/>
        <v>3.3816427644861521E-2</v>
      </c>
    </row>
    <row r="17" spans="1:10" x14ac:dyDescent="0.3">
      <c r="A17" t="s">
        <v>32</v>
      </c>
      <c r="B17">
        <v>62143.25</v>
      </c>
      <c r="C17">
        <v>82111.350000000006</v>
      </c>
      <c r="D17">
        <v>19968.100000000006</v>
      </c>
      <c r="E17">
        <f t="shared" si="0"/>
        <v>20435.387500000004</v>
      </c>
      <c r="F17">
        <v>636774.5</v>
      </c>
      <c r="G17">
        <v>45031.475000000006</v>
      </c>
      <c r="H17">
        <v>591743.02500000002</v>
      </c>
      <c r="I17">
        <v>3.3744546460856055E-2</v>
      </c>
      <c r="J17">
        <f t="shared" si="1"/>
        <v>3.3951903105437539E-2</v>
      </c>
    </row>
    <row r="18" spans="1:10" x14ac:dyDescent="0.3">
      <c r="A18" t="s">
        <v>33</v>
      </c>
      <c r="B18">
        <v>63017</v>
      </c>
      <c r="C18">
        <v>82860.600000000006</v>
      </c>
      <c r="D18">
        <v>19843.600000000006</v>
      </c>
      <c r="E18">
        <f t="shared" si="0"/>
        <v>20964.925000000007</v>
      </c>
      <c r="F18">
        <v>639097</v>
      </c>
      <c r="G18">
        <v>44508</v>
      </c>
      <c r="H18">
        <v>594589</v>
      </c>
      <c r="I18">
        <v>3.3373641288352129E-2</v>
      </c>
      <c r="J18">
        <f t="shared" si="1"/>
        <v>3.4333798286761585E-2</v>
      </c>
    </row>
    <row r="19" spans="1:10" x14ac:dyDescent="0.3">
      <c r="A19" t="s">
        <v>34</v>
      </c>
      <c r="B19">
        <v>64543.75</v>
      </c>
      <c r="C19">
        <v>85134.900000000009</v>
      </c>
      <c r="D19">
        <v>20591.150000000005</v>
      </c>
      <c r="E19">
        <f t="shared" si="0"/>
        <v>21712.475000000002</v>
      </c>
      <c r="F19">
        <v>654089</v>
      </c>
      <c r="G19">
        <v>48973.925000000003</v>
      </c>
      <c r="H19">
        <v>605115.07499999995</v>
      </c>
      <c r="I19">
        <v>3.4028486234622408E-2</v>
      </c>
      <c r="J19">
        <f t="shared" si="1"/>
        <v>3.4956164736629533E-2</v>
      </c>
    </row>
    <row r="20" spans="1:10" x14ac:dyDescent="0.3">
      <c r="A20" t="s">
        <v>35</v>
      </c>
      <c r="B20">
        <v>66070.5</v>
      </c>
      <c r="C20">
        <v>87409.200000000012</v>
      </c>
      <c r="D20">
        <v>21338.700000000004</v>
      </c>
      <c r="E20">
        <f t="shared" si="0"/>
        <v>22766.562500000004</v>
      </c>
      <c r="F20">
        <v>669081</v>
      </c>
      <c r="G20">
        <v>53439.850000000006</v>
      </c>
      <c r="H20">
        <v>615641.15</v>
      </c>
      <c r="I20">
        <v>3.4660938437919564E-2</v>
      </c>
      <c r="J20">
        <f t="shared" si="1"/>
        <v>3.5933265858614588E-2</v>
      </c>
    </row>
    <row r="21" spans="1:10" x14ac:dyDescent="0.3">
      <c r="A21" t="s">
        <v>36</v>
      </c>
      <c r="B21">
        <v>67597.25</v>
      </c>
      <c r="C21">
        <v>89683.5</v>
      </c>
      <c r="D21">
        <v>22086.250000000004</v>
      </c>
      <c r="E21">
        <f t="shared" si="0"/>
        <v>24127.1875</v>
      </c>
      <c r="F21">
        <v>684073</v>
      </c>
      <c r="G21">
        <v>57905.775000000009</v>
      </c>
      <c r="H21">
        <v>626167.22499999998</v>
      </c>
      <c r="I21">
        <v>3.527212718615224E-2</v>
      </c>
      <c r="J21">
        <f t="shared" si="1"/>
        <v>3.7244092754348396E-2</v>
      </c>
    </row>
    <row r="22" spans="1:10" x14ac:dyDescent="0.3">
      <c r="A22" t="s">
        <v>37</v>
      </c>
      <c r="B22">
        <v>69124</v>
      </c>
      <c r="C22">
        <v>91957.8</v>
      </c>
      <c r="D22">
        <v>22833.800000000003</v>
      </c>
      <c r="E22">
        <f t="shared" si="0"/>
        <v>25794.350000000002</v>
      </c>
      <c r="F22">
        <v>699065</v>
      </c>
      <c r="G22">
        <v>62371.700000000012</v>
      </c>
      <c r="H22">
        <v>636693.30000000005</v>
      </c>
      <c r="I22">
        <v>3.586310708782392E-2</v>
      </c>
      <c r="J22">
        <f t="shared" si="1"/>
        <v>3.8869351206746838E-2</v>
      </c>
    </row>
    <row r="23" spans="1:10" x14ac:dyDescent="0.3">
      <c r="A23" t="s">
        <v>38</v>
      </c>
      <c r="B23">
        <v>70084</v>
      </c>
      <c r="C23">
        <v>94891.5</v>
      </c>
      <c r="D23">
        <v>24807.500000000004</v>
      </c>
      <c r="E23">
        <f t="shared" si="0"/>
        <v>27768.050000000007</v>
      </c>
      <c r="F23">
        <v>717466.75</v>
      </c>
      <c r="G23">
        <v>63551.80000000001</v>
      </c>
      <c r="H23">
        <v>653914.94999999995</v>
      </c>
      <c r="I23">
        <v>3.7936890722562629E-2</v>
      </c>
      <c r="J23">
        <f t="shared" si="1"/>
        <v>4.0791285380071478E-2</v>
      </c>
    </row>
    <row r="24" spans="1:10" x14ac:dyDescent="0.3">
      <c r="A24" t="s">
        <v>39</v>
      </c>
      <c r="B24">
        <v>71044</v>
      </c>
      <c r="C24">
        <v>97825.200000000012</v>
      </c>
      <c r="D24">
        <v>26781.200000000004</v>
      </c>
      <c r="E24">
        <f t="shared" si="0"/>
        <v>30333.875000000004</v>
      </c>
      <c r="F24">
        <v>735868.5</v>
      </c>
      <c r="G24">
        <v>64731.900000000009</v>
      </c>
      <c r="H24">
        <v>671136.6</v>
      </c>
      <c r="I24">
        <v>3.9904246020854781E-2</v>
      </c>
      <c r="J24">
        <f t="shared" si="1"/>
        <v>4.3421383911534453E-2</v>
      </c>
    </row>
    <row r="25" spans="1:10" x14ac:dyDescent="0.3">
      <c r="A25" t="s">
        <v>40</v>
      </c>
      <c r="B25">
        <v>72004</v>
      </c>
      <c r="C25">
        <v>100758.90000000001</v>
      </c>
      <c r="D25">
        <v>28754.900000000005</v>
      </c>
      <c r="E25">
        <f t="shared" si="0"/>
        <v>32781.825000000004</v>
      </c>
      <c r="F25">
        <v>754270.25</v>
      </c>
      <c r="G25">
        <v>65912</v>
      </c>
      <c r="H25">
        <v>688358.25</v>
      </c>
      <c r="I25">
        <v>4.1773160995746045E-2</v>
      </c>
      <c r="J25">
        <f t="shared" si="1"/>
        <v>4.5957868138199132E-2</v>
      </c>
    </row>
    <row r="26" spans="1:10" x14ac:dyDescent="0.3">
      <c r="A26" t="s">
        <v>41</v>
      </c>
      <c r="B26">
        <v>72964</v>
      </c>
      <c r="C26">
        <v>103692.6</v>
      </c>
      <c r="D26">
        <v>30728.600000000006</v>
      </c>
      <c r="E26">
        <f t="shared" si="0"/>
        <v>35064</v>
      </c>
      <c r="F26">
        <v>772672</v>
      </c>
      <c r="G26">
        <v>67092.100000000006</v>
      </c>
      <c r="H26">
        <v>705579.9</v>
      </c>
      <c r="I26">
        <v>4.3550843781122457E-2</v>
      </c>
      <c r="J26">
        <f t="shared" si="1"/>
        <v>4.8433463996982534E-2</v>
      </c>
    </row>
    <row r="27" spans="1:10" x14ac:dyDescent="0.3">
      <c r="A27" t="s">
        <v>42</v>
      </c>
      <c r="B27">
        <v>70082</v>
      </c>
      <c r="C27">
        <v>105152.8</v>
      </c>
      <c r="D27">
        <v>35070.800000000003</v>
      </c>
      <c r="E27">
        <f t="shared" si="0"/>
        <v>37098.199999999997</v>
      </c>
      <c r="F27">
        <v>788077</v>
      </c>
      <c r="G27">
        <v>64330.299999999988</v>
      </c>
      <c r="H27">
        <v>723746.7</v>
      </c>
      <c r="I27">
        <v>4.8457284848414515E-2</v>
      </c>
      <c r="J27">
        <f t="shared" si="1"/>
        <v>5.0795694038677869E-2</v>
      </c>
    </row>
    <row r="28" spans="1:10" x14ac:dyDescent="0.3">
      <c r="A28" t="s">
        <v>43</v>
      </c>
      <c r="B28">
        <v>70755</v>
      </c>
      <c r="C28">
        <v>107328</v>
      </c>
      <c r="D28">
        <v>36573</v>
      </c>
      <c r="E28">
        <f t="shared" si="0"/>
        <v>39296.800000000003</v>
      </c>
      <c r="F28">
        <v>791170</v>
      </c>
      <c r="G28">
        <v>60443.399999999994</v>
      </c>
      <c r="H28">
        <v>730726.6</v>
      </c>
      <c r="I28">
        <v>5.0050182927513523E-2</v>
      </c>
      <c r="J28">
        <f t="shared" si="1"/>
        <v>5.348436185246809E-2</v>
      </c>
    </row>
    <row r="29" spans="1:10" x14ac:dyDescent="0.3">
      <c r="A29" t="s">
        <v>44</v>
      </c>
      <c r="B29">
        <v>71718</v>
      </c>
      <c r="C29">
        <v>109601.60000000001</v>
      </c>
      <c r="D29">
        <v>37883.600000000006</v>
      </c>
      <c r="E29">
        <f t="shared" si="0"/>
        <v>41341.5</v>
      </c>
      <c r="F29">
        <v>797204</v>
      </c>
      <c r="G29">
        <v>64099</v>
      </c>
      <c r="H29">
        <v>733105</v>
      </c>
      <c r="I29">
        <v>5.1675544430879621E-2</v>
      </c>
      <c r="J29">
        <f t="shared" si="1"/>
        <v>5.5968121313653266E-2</v>
      </c>
    </row>
    <row r="30" spans="1:10" x14ac:dyDescent="0.3">
      <c r="A30" t="s">
        <v>45</v>
      </c>
      <c r="B30">
        <v>73586</v>
      </c>
      <c r="C30">
        <v>112451.4</v>
      </c>
      <c r="D30">
        <v>38865.399999999994</v>
      </c>
      <c r="E30">
        <f t="shared" si="0"/>
        <v>42945.2</v>
      </c>
      <c r="F30">
        <v>799555</v>
      </c>
      <c r="G30">
        <v>66242.300000000017</v>
      </c>
      <c r="H30">
        <v>733312.7</v>
      </c>
      <c r="I30">
        <v>5.2999763947903802E-2</v>
      </c>
      <c r="J30">
        <f t="shared" si="1"/>
        <v>5.7767569277535756E-2</v>
      </c>
    </row>
    <row r="31" spans="1:10" x14ac:dyDescent="0.3">
      <c r="A31" t="s">
        <v>46</v>
      </c>
      <c r="B31">
        <v>70179</v>
      </c>
      <c r="C31">
        <v>114044.2</v>
      </c>
      <c r="D31">
        <v>43865.2</v>
      </c>
      <c r="E31">
        <f t="shared" si="0"/>
        <v>43729.85</v>
      </c>
      <c r="F31">
        <v>804707</v>
      </c>
      <c r="G31">
        <v>63890.39999999998</v>
      </c>
      <c r="H31">
        <v>740816.6</v>
      </c>
      <c r="I31">
        <v>5.9211956103575429E-2</v>
      </c>
      <c r="J31">
        <f t="shared" si="1"/>
        <v>5.8497367586593865E-2</v>
      </c>
    </row>
    <row r="32" spans="1:10" x14ac:dyDescent="0.3">
      <c r="A32" t="s">
        <v>47</v>
      </c>
      <c r="B32">
        <v>71017</v>
      </c>
      <c r="C32">
        <v>115768.8</v>
      </c>
      <c r="D32">
        <v>44751.8</v>
      </c>
      <c r="E32">
        <f t="shared" si="0"/>
        <v>44899.8</v>
      </c>
      <c r="F32">
        <v>809855</v>
      </c>
      <c r="G32">
        <v>63807.900000000009</v>
      </c>
      <c r="H32">
        <v>746047.1</v>
      </c>
      <c r="I32">
        <v>5.9985220772254197E-2</v>
      </c>
      <c r="J32">
        <f t="shared" si="1"/>
        <v>5.9625110706892706E-2</v>
      </c>
    </row>
    <row r="33" spans="1:10" x14ac:dyDescent="0.3">
      <c r="A33" t="s">
        <v>48</v>
      </c>
      <c r="B33">
        <v>72938</v>
      </c>
      <c r="C33">
        <v>117236.4</v>
      </c>
      <c r="D33">
        <v>44298.399999999994</v>
      </c>
      <c r="E33">
        <f t="shared" si="0"/>
        <v>46291.85</v>
      </c>
      <c r="F33">
        <v>819834</v>
      </c>
      <c r="G33">
        <v>67398.299999999988</v>
      </c>
      <c r="H33">
        <v>752435.7</v>
      </c>
      <c r="I33">
        <v>5.8873336286409589E-2</v>
      </c>
      <c r="J33">
        <f t="shared" si="1"/>
        <v>6.1004990167417519E-2</v>
      </c>
    </row>
    <row r="34" spans="1:10" x14ac:dyDescent="0.3">
      <c r="A34" t="s">
        <v>49</v>
      </c>
      <c r="B34">
        <v>75523</v>
      </c>
      <c r="C34">
        <v>117527</v>
      </c>
      <c r="D34">
        <v>42004</v>
      </c>
      <c r="E34">
        <f t="shared" si="0"/>
        <v>47526.45</v>
      </c>
      <c r="F34">
        <v>818486</v>
      </c>
      <c r="G34">
        <v>67327.500000000029</v>
      </c>
      <c r="H34">
        <v>751158.5</v>
      </c>
      <c r="I34">
        <v>5.5918957184136239E-2</v>
      </c>
      <c r="J34">
        <f t="shared" si="1"/>
        <v>6.2272860572269273E-2</v>
      </c>
    </row>
    <row r="35" spans="1:10" x14ac:dyDescent="0.3">
      <c r="A35" t="s">
        <v>50</v>
      </c>
      <c r="B35">
        <v>70309</v>
      </c>
      <c r="C35">
        <v>118854</v>
      </c>
      <c r="D35">
        <v>48545</v>
      </c>
      <c r="E35">
        <f t="shared" si="0"/>
        <v>48751</v>
      </c>
      <c r="F35">
        <v>824100</v>
      </c>
      <c r="G35">
        <v>62286.3</v>
      </c>
      <c r="H35">
        <v>761813.7</v>
      </c>
      <c r="I35">
        <v>6.3722928584770799E-2</v>
      </c>
      <c r="J35">
        <f t="shared" si="1"/>
        <v>6.3525062659459244E-2</v>
      </c>
    </row>
    <row r="36" spans="1:10" x14ac:dyDescent="0.3">
      <c r="A36" t="s">
        <v>51</v>
      </c>
      <c r="B36">
        <v>69600</v>
      </c>
      <c r="C36">
        <v>119920</v>
      </c>
      <c r="D36">
        <v>50320</v>
      </c>
      <c r="E36">
        <f t="shared" si="0"/>
        <v>49331.7</v>
      </c>
      <c r="F36">
        <v>828353</v>
      </c>
      <c r="G36">
        <v>60164.3</v>
      </c>
      <c r="H36">
        <v>768188.7</v>
      </c>
      <c r="I36">
        <v>6.5504738614353478E-2</v>
      </c>
      <c r="J36">
        <f t="shared" si="1"/>
        <v>6.3873530971856121E-2</v>
      </c>
    </row>
    <row r="37" spans="1:10" x14ac:dyDescent="0.3">
      <c r="A37" t="s">
        <v>52</v>
      </c>
      <c r="B37">
        <v>72625</v>
      </c>
      <c r="C37">
        <v>121861.8</v>
      </c>
      <c r="D37">
        <v>49236.800000000003</v>
      </c>
      <c r="E37">
        <f t="shared" si="0"/>
        <v>50070.45</v>
      </c>
      <c r="F37">
        <v>834625</v>
      </c>
      <c r="G37">
        <v>64636.100000000006</v>
      </c>
      <c r="H37">
        <v>769988.9</v>
      </c>
      <c r="I37">
        <v>6.3944817905816562E-2</v>
      </c>
      <c r="J37">
        <f t="shared" si="1"/>
        <v>6.4320028959393871E-2</v>
      </c>
    </row>
    <row r="38" spans="1:10" x14ac:dyDescent="0.3">
      <c r="A38" t="s">
        <v>53</v>
      </c>
      <c r="B38">
        <v>76662</v>
      </c>
      <c r="C38">
        <v>123564.2</v>
      </c>
      <c r="D38">
        <v>46902.2</v>
      </c>
      <c r="E38">
        <f t="shared" si="0"/>
        <v>51095.75</v>
      </c>
      <c r="F38">
        <v>838610</v>
      </c>
      <c r="G38">
        <v>68809.899999999994</v>
      </c>
      <c r="H38">
        <v>769800.1</v>
      </c>
      <c r="I38">
        <v>6.0927765532896139E-2</v>
      </c>
      <c r="J38">
        <f t="shared" si="1"/>
        <v>6.4902981905653856E-2</v>
      </c>
    </row>
    <row r="39" spans="1:10" x14ac:dyDescent="0.3">
      <c r="A39" t="s">
        <v>54</v>
      </c>
      <c r="B39">
        <v>74300</v>
      </c>
      <c r="C39">
        <v>125167.8</v>
      </c>
      <c r="D39">
        <v>50867.8</v>
      </c>
      <c r="E39">
        <f t="shared" si="0"/>
        <v>52655.399999999994</v>
      </c>
      <c r="F39">
        <v>848282</v>
      </c>
      <c r="G39">
        <v>67104.199999999983</v>
      </c>
      <c r="H39">
        <v>781177.8</v>
      </c>
      <c r="I39">
        <v>6.511680183435832E-2</v>
      </c>
      <c r="J39">
        <f t="shared" si="1"/>
        <v>6.593321141427988E-2</v>
      </c>
    </row>
    <row r="40" spans="1:10" x14ac:dyDescent="0.3">
      <c r="A40" t="s">
        <v>55</v>
      </c>
      <c r="B40">
        <v>75315</v>
      </c>
      <c r="C40">
        <v>128590</v>
      </c>
      <c r="D40">
        <v>53275</v>
      </c>
      <c r="E40">
        <f t="shared" si="0"/>
        <v>55582.149999999994</v>
      </c>
      <c r="F40">
        <v>860582</v>
      </c>
      <c r="G40">
        <v>68868.200000000012</v>
      </c>
      <c r="H40">
        <v>791713.8</v>
      </c>
      <c r="I40">
        <v>6.7290730564504492E-2</v>
      </c>
      <c r="J40">
        <f t="shared" si="1"/>
        <v>6.8111922240859407E-2</v>
      </c>
    </row>
    <row r="41" spans="1:10" x14ac:dyDescent="0.3">
      <c r="A41" t="s">
        <v>56</v>
      </c>
      <c r="B41">
        <v>77899</v>
      </c>
      <c r="C41">
        <v>131237</v>
      </c>
      <c r="D41">
        <v>53338</v>
      </c>
      <c r="E41">
        <f t="shared" si="0"/>
        <v>59309.2</v>
      </c>
      <c r="F41">
        <v>881716</v>
      </c>
      <c r="G41">
        <v>76937.600000000006</v>
      </c>
      <c r="H41">
        <v>804778.4</v>
      </c>
      <c r="I41">
        <v>6.6276629690856514E-2</v>
      </c>
      <c r="J41">
        <f t="shared" si="1"/>
        <v>7.1015524065443383E-2</v>
      </c>
    </row>
    <row r="42" spans="1:10" x14ac:dyDescent="0.3">
      <c r="A42" t="s">
        <v>57</v>
      </c>
      <c r="B42">
        <v>82813</v>
      </c>
      <c r="C42">
        <v>135953.79999999999</v>
      </c>
      <c r="D42">
        <v>53140.799999999988</v>
      </c>
      <c r="E42">
        <f t="shared" si="0"/>
        <v>63625.85</v>
      </c>
      <c r="F42">
        <v>900782</v>
      </c>
      <c r="G42">
        <v>83843.100000000006</v>
      </c>
      <c r="H42">
        <v>816938.9</v>
      </c>
      <c r="I42">
        <v>6.5048683567400192E-2</v>
      </c>
      <c r="J42">
        <f t="shared" si="1"/>
        <v>7.4433027972418048E-2</v>
      </c>
    </row>
    <row r="43" spans="1:10" x14ac:dyDescent="0.3">
      <c r="A43" t="s">
        <v>58</v>
      </c>
      <c r="B43">
        <v>76381</v>
      </c>
      <c r="C43">
        <v>138955.79999999999</v>
      </c>
      <c r="D43">
        <v>62574.799999999988</v>
      </c>
      <c r="E43">
        <f t="shared" si="0"/>
        <v>67794.55</v>
      </c>
      <c r="F43">
        <v>926835</v>
      </c>
      <c r="G43">
        <v>79301.399999999994</v>
      </c>
      <c r="H43">
        <v>847533.6</v>
      </c>
      <c r="I43">
        <v>7.3831645140676416E-2</v>
      </c>
      <c r="J43">
        <f t="shared" si="1"/>
        <v>7.7731880280137194E-2</v>
      </c>
    </row>
    <row r="44" spans="1:10" x14ac:dyDescent="0.3">
      <c r="A44" t="s">
        <v>59</v>
      </c>
      <c r="B44">
        <v>74598</v>
      </c>
      <c r="C44">
        <v>142781.20000000001</v>
      </c>
      <c r="D44">
        <v>68183.200000000012</v>
      </c>
      <c r="E44">
        <f t="shared" si="0"/>
        <v>71366.55</v>
      </c>
      <c r="F44">
        <v>942828</v>
      </c>
      <c r="G44">
        <v>78711.899999999994</v>
      </c>
      <c r="H44">
        <v>864116.1</v>
      </c>
      <c r="I44">
        <v>7.8905137862840438E-2</v>
      </c>
      <c r="J44">
        <f t="shared" si="1"/>
        <v>8.0326477176004524E-2</v>
      </c>
    </row>
    <row r="45" spans="1:10" x14ac:dyDescent="0.3">
      <c r="A45" t="s">
        <v>60</v>
      </c>
      <c r="B45">
        <v>74916</v>
      </c>
      <c r="C45">
        <v>145520.6</v>
      </c>
      <c r="D45">
        <v>70604.600000000006</v>
      </c>
      <c r="E45">
        <f t="shared" si="0"/>
        <v>74610.3</v>
      </c>
      <c r="F45">
        <v>966383</v>
      </c>
      <c r="G45">
        <v>83236.500000000015</v>
      </c>
      <c r="H45">
        <v>883146.5</v>
      </c>
      <c r="I45">
        <v>7.9946645318755158E-2</v>
      </c>
      <c r="J45">
        <f t="shared" si="1"/>
        <v>8.2495581152165015E-2</v>
      </c>
    </row>
    <row r="46" spans="1:10" x14ac:dyDescent="0.3">
      <c r="A46" t="s">
        <v>61</v>
      </c>
      <c r="B46">
        <v>78928</v>
      </c>
      <c r="C46">
        <v>148743.6</v>
      </c>
      <c r="D46">
        <v>69815.600000000006</v>
      </c>
      <c r="E46">
        <f t="shared" si="0"/>
        <v>77444.75</v>
      </c>
      <c r="F46">
        <v>979633</v>
      </c>
      <c r="G46">
        <v>87353.500000000015</v>
      </c>
      <c r="H46">
        <v>892279.5</v>
      </c>
      <c r="I46">
        <v>7.8244092798276779E-2</v>
      </c>
      <c r="J46">
        <f t="shared" si="1"/>
        <v>8.4346136534594468E-2</v>
      </c>
    </row>
    <row r="47" spans="1:10" x14ac:dyDescent="0.3">
      <c r="A47" t="s">
        <v>62</v>
      </c>
      <c r="B47">
        <v>74787</v>
      </c>
      <c r="C47">
        <v>151649.79999999999</v>
      </c>
      <c r="D47">
        <v>76862.799999999988</v>
      </c>
      <c r="E47">
        <f t="shared" si="0"/>
        <v>80375.45</v>
      </c>
      <c r="F47">
        <v>996558</v>
      </c>
      <c r="G47">
        <v>83806.899999999994</v>
      </c>
      <c r="H47">
        <v>912751.1</v>
      </c>
      <c r="I47">
        <v>8.4210032724145706E-2</v>
      </c>
      <c r="J47">
        <f t="shared" si="1"/>
        <v>8.6445218442521954E-2</v>
      </c>
    </row>
    <row r="48" spans="1:10" x14ac:dyDescent="0.3">
      <c r="A48" t="s">
        <v>63</v>
      </c>
      <c r="B48">
        <v>74400</v>
      </c>
      <c r="C48">
        <v>155558.20000000001</v>
      </c>
      <c r="D48">
        <v>81158.200000000012</v>
      </c>
      <c r="E48">
        <f t="shared" si="0"/>
        <v>83297.55</v>
      </c>
      <c r="F48">
        <v>1008139</v>
      </c>
      <c r="G48">
        <v>81480.400000000009</v>
      </c>
      <c r="H48">
        <v>926658.6</v>
      </c>
      <c r="I48">
        <v>8.7581553767482445E-2</v>
      </c>
      <c r="J48">
        <f t="shared" si="1"/>
        <v>8.8496329332402326E-2</v>
      </c>
    </row>
    <row r="49" spans="1:10" x14ac:dyDescent="0.3">
      <c r="A49" t="s">
        <v>64</v>
      </c>
      <c r="B49">
        <v>75802</v>
      </c>
      <c r="C49">
        <v>157744.4</v>
      </c>
      <c r="D49">
        <v>81942.399999999994</v>
      </c>
      <c r="E49">
        <f t="shared" si="0"/>
        <v>85538.85</v>
      </c>
      <c r="F49">
        <v>1022604</v>
      </c>
      <c r="G49">
        <v>84499.10000000002</v>
      </c>
      <c r="H49">
        <v>938104.9</v>
      </c>
      <c r="I49">
        <v>8.7348866848472914E-2</v>
      </c>
      <c r="J49">
        <f t="shared" si="1"/>
        <v>8.9912043809669037E-2</v>
      </c>
    </row>
    <row r="50" spans="1:10" x14ac:dyDescent="0.3">
      <c r="A50" t="s">
        <v>65</v>
      </c>
      <c r="B50">
        <v>79248</v>
      </c>
      <c r="C50">
        <v>160786.4</v>
      </c>
      <c r="D50">
        <v>81538.399999999994</v>
      </c>
      <c r="E50">
        <f t="shared" si="0"/>
        <v>87477.85</v>
      </c>
      <c r="F50">
        <v>1028593</v>
      </c>
      <c r="G50">
        <v>87480.3</v>
      </c>
      <c r="H50">
        <v>941112.7</v>
      </c>
      <c r="I50">
        <v>8.6640420429986764E-2</v>
      </c>
      <c r="J50">
        <f t="shared" si="1"/>
        <v>9.1113589826630051E-2</v>
      </c>
    </row>
    <row r="51" spans="1:10" x14ac:dyDescent="0.3">
      <c r="A51" t="s">
        <v>66</v>
      </c>
      <c r="B51">
        <v>74276</v>
      </c>
      <c r="C51">
        <v>162827.20000000001</v>
      </c>
      <c r="D51">
        <v>88551.200000000012</v>
      </c>
      <c r="E51">
        <f t="shared" si="0"/>
        <v>89186.8</v>
      </c>
      <c r="F51">
        <v>1039527</v>
      </c>
      <c r="G51">
        <v>81330.800000000017</v>
      </c>
      <c r="H51">
        <v>958196.2</v>
      </c>
      <c r="I51">
        <v>9.2414476283667182E-2</v>
      </c>
      <c r="J51">
        <f t="shared" si="1"/>
        <v>9.20996254640645E-2</v>
      </c>
    </row>
    <row r="52" spans="1:10" x14ac:dyDescent="0.3">
      <c r="A52" t="s">
        <v>67</v>
      </c>
      <c r="B52">
        <v>75045</v>
      </c>
      <c r="C52">
        <v>165168.4</v>
      </c>
      <c r="D52">
        <v>90123.4</v>
      </c>
      <c r="E52">
        <f t="shared" si="0"/>
        <v>90377.55</v>
      </c>
      <c r="F52">
        <v>1047051</v>
      </c>
      <c r="G52">
        <v>80522.3</v>
      </c>
      <c r="H52">
        <v>966528.7</v>
      </c>
      <c r="I52">
        <v>9.3244411676549288E-2</v>
      </c>
      <c r="J52">
        <f t="shared" si="1"/>
        <v>9.2605898955893162E-2</v>
      </c>
    </row>
    <row r="53" spans="1:10" x14ac:dyDescent="0.3">
      <c r="A53" t="s">
        <v>68</v>
      </c>
      <c r="B53">
        <v>77547</v>
      </c>
      <c r="C53">
        <v>167245.4</v>
      </c>
      <c r="D53">
        <v>89698.4</v>
      </c>
      <c r="E53">
        <f t="shared" si="0"/>
        <v>91992.200000000012</v>
      </c>
      <c r="F53">
        <v>1059312</v>
      </c>
      <c r="G53">
        <v>85969.799999999988</v>
      </c>
      <c r="H53">
        <v>973342.2</v>
      </c>
      <c r="I53">
        <v>9.2155050916316997E-2</v>
      </c>
      <c r="J53">
        <f t="shared" si="1"/>
        <v>9.3519875422538132E-2</v>
      </c>
    </row>
    <row r="54" spans="1:10" x14ac:dyDescent="0.3">
      <c r="A54" t="s">
        <v>69</v>
      </c>
      <c r="B54">
        <v>83541</v>
      </c>
      <c r="C54">
        <v>171915.2</v>
      </c>
      <c r="D54">
        <v>88374.200000000012</v>
      </c>
      <c r="E54">
        <f t="shared" si="0"/>
        <v>94078.950000000012</v>
      </c>
      <c r="F54">
        <v>1066456</v>
      </c>
      <c r="G54">
        <v>90857.1</v>
      </c>
      <c r="H54">
        <v>975598.9</v>
      </c>
      <c r="I54">
        <v>9.0584562979724573E-2</v>
      </c>
      <c r="J54">
        <f t="shared" si="1"/>
        <v>9.488792101139068E-2</v>
      </c>
    </row>
    <row r="55" spans="1:10" x14ac:dyDescent="0.3">
      <c r="A55" t="s">
        <v>70</v>
      </c>
      <c r="B55">
        <v>80977</v>
      </c>
      <c r="C55">
        <v>174291.20000000001</v>
      </c>
      <c r="D55">
        <v>93314.200000000012</v>
      </c>
      <c r="E55">
        <f t="shared" si="0"/>
        <v>96478.549999999988</v>
      </c>
      <c r="F55">
        <v>1079268</v>
      </c>
      <c r="G55">
        <v>91184.3</v>
      </c>
      <c r="H55">
        <v>988083.7</v>
      </c>
      <c r="I55">
        <v>9.4439570250981791E-2</v>
      </c>
      <c r="J55">
        <f t="shared" si="1"/>
        <v>9.6569907712368466E-2</v>
      </c>
    </row>
    <row r="56" spans="1:10" x14ac:dyDescent="0.3">
      <c r="A56" t="s">
        <v>71</v>
      </c>
      <c r="B56">
        <v>83223</v>
      </c>
      <c r="C56">
        <v>179805</v>
      </c>
      <c r="D56">
        <v>96582</v>
      </c>
      <c r="E56">
        <f t="shared" si="0"/>
        <v>100097.8</v>
      </c>
      <c r="F56">
        <v>1090794</v>
      </c>
      <c r="G56">
        <v>94078.999999999971</v>
      </c>
      <c r="H56">
        <v>996715</v>
      </c>
      <c r="I56">
        <v>9.690031754312918E-2</v>
      </c>
      <c r="J56">
        <f t="shared" si="1"/>
        <v>9.93272533879207E-2</v>
      </c>
    </row>
    <row r="57" spans="1:10" x14ac:dyDescent="0.3">
      <c r="A57" t="s">
        <v>72</v>
      </c>
      <c r="B57">
        <v>84317</v>
      </c>
      <c r="C57">
        <v>182362.4</v>
      </c>
      <c r="D57">
        <v>98045.4</v>
      </c>
      <c r="E57">
        <f t="shared" si="0"/>
        <v>104080.65</v>
      </c>
      <c r="F57">
        <v>1099993</v>
      </c>
      <c r="G57">
        <v>95709.699999999983</v>
      </c>
      <c r="H57">
        <v>1004283.3</v>
      </c>
      <c r="I57">
        <v>9.7627233271727204E-2</v>
      </c>
      <c r="J57">
        <f t="shared" si="1"/>
        <v>0.10244619892875335</v>
      </c>
    </row>
    <row r="58" spans="1:10" x14ac:dyDescent="0.3">
      <c r="A58" t="s">
        <v>73</v>
      </c>
      <c r="B58">
        <v>88684</v>
      </c>
      <c r="C58">
        <v>186656.6</v>
      </c>
      <c r="D58">
        <v>97972.6</v>
      </c>
      <c r="E58">
        <f t="shared" si="0"/>
        <v>108520.25</v>
      </c>
      <c r="F58">
        <v>1105453</v>
      </c>
      <c r="G58">
        <v>98669.800000000017</v>
      </c>
      <c r="H58">
        <v>1006783.2</v>
      </c>
      <c r="I58">
        <v>9.7312509783635648E-2</v>
      </c>
      <c r="J58">
        <f t="shared" si="1"/>
        <v>0.10589041187281525</v>
      </c>
    </row>
    <row r="59" spans="1:10" x14ac:dyDescent="0.3">
      <c r="A59" t="s">
        <v>74</v>
      </c>
      <c r="B59">
        <v>82176</v>
      </c>
      <c r="C59">
        <v>189967.2</v>
      </c>
      <c r="D59">
        <v>107791.20000000001</v>
      </c>
      <c r="E59">
        <f t="shared" si="0"/>
        <v>113410.20000000001</v>
      </c>
      <c r="F59">
        <v>1120263</v>
      </c>
      <c r="G59">
        <v>98244.700000000012</v>
      </c>
      <c r="H59">
        <v>1022018.3</v>
      </c>
      <c r="I59">
        <v>0.10546895295319077</v>
      </c>
      <c r="J59">
        <f t="shared" si="1"/>
        <v>0.10977846207596312</v>
      </c>
    </row>
    <row r="60" spans="1:10" x14ac:dyDescent="0.3">
      <c r="A60" t="s">
        <v>75</v>
      </c>
      <c r="B60">
        <v>81842</v>
      </c>
      <c r="C60">
        <v>194355.4</v>
      </c>
      <c r="D60">
        <v>112513.4</v>
      </c>
      <c r="E60">
        <f t="shared" si="0"/>
        <v>117348.75</v>
      </c>
      <c r="F60">
        <v>1126763</v>
      </c>
      <c r="G60">
        <v>98079.4</v>
      </c>
      <c r="H60">
        <v>1028683.6</v>
      </c>
      <c r="I60">
        <v>0.10937609970645978</v>
      </c>
      <c r="J60">
        <f t="shared" si="1"/>
        <v>0.11275848601978627</v>
      </c>
    </row>
    <row r="61" spans="1:10" x14ac:dyDescent="0.3">
      <c r="A61" t="s">
        <v>76</v>
      </c>
      <c r="B61">
        <v>80154</v>
      </c>
      <c r="C61">
        <v>195957.8</v>
      </c>
      <c r="D61">
        <v>115803.79999999999</v>
      </c>
      <c r="E61">
        <f t="shared" si="0"/>
        <v>120455.34999999999</v>
      </c>
      <c r="F61">
        <v>1138919</v>
      </c>
      <c r="G61">
        <v>99425.699999999983</v>
      </c>
      <c r="H61">
        <v>1039493.3</v>
      </c>
      <c r="I61">
        <v>0.1114040850479748</v>
      </c>
      <c r="J61">
        <f t="shared" si="1"/>
        <v>0.11478796514387195</v>
      </c>
    </row>
    <row r="62" spans="1:10" x14ac:dyDescent="0.3">
      <c r="A62" t="s">
        <v>77</v>
      </c>
      <c r="B62">
        <v>82521</v>
      </c>
      <c r="C62">
        <v>200053.4</v>
      </c>
      <c r="D62">
        <v>117532.4</v>
      </c>
      <c r="E62">
        <f t="shared" si="0"/>
        <v>123433.75</v>
      </c>
      <c r="F62">
        <v>1142503</v>
      </c>
      <c r="G62">
        <v>101146.49999999997</v>
      </c>
      <c r="H62">
        <v>1041356.5</v>
      </c>
      <c r="I62">
        <v>0.11286471059622713</v>
      </c>
      <c r="J62">
        <f t="shared" si="1"/>
        <v>0.11659834186605121</v>
      </c>
    </row>
    <row r="63" spans="1:10" x14ac:dyDescent="0.3">
      <c r="A63" t="s">
        <v>78</v>
      </c>
      <c r="B63">
        <v>78227</v>
      </c>
      <c r="C63">
        <v>201772.4</v>
      </c>
      <c r="D63">
        <v>123545.4</v>
      </c>
      <c r="E63">
        <f t="shared" si="0"/>
        <v>125948.95</v>
      </c>
      <c r="F63">
        <v>1151551</v>
      </c>
      <c r="G63">
        <v>99107</v>
      </c>
      <c r="H63">
        <v>1052444</v>
      </c>
      <c r="I63">
        <v>0.11738904872848341</v>
      </c>
      <c r="J63">
        <f t="shared" si="1"/>
        <v>0.1178397772548346</v>
      </c>
    </row>
    <row r="64" spans="1:10" x14ac:dyDescent="0.3">
      <c r="A64" t="s">
        <v>79</v>
      </c>
      <c r="B64">
        <v>80712</v>
      </c>
      <c r="C64">
        <v>205651.8</v>
      </c>
      <c r="D64">
        <v>124939.79999999999</v>
      </c>
      <c r="E64">
        <f t="shared" si="0"/>
        <v>128397</v>
      </c>
      <c r="F64">
        <v>1163600</v>
      </c>
      <c r="G64">
        <v>100228.4</v>
      </c>
      <c r="H64">
        <v>1063371.6000000001</v>
      </c>
      <c r="I64">
        <v>0.11749401620280246</v>
      </c>
      <c r="J64">
        <f t="shared" si="1"/>
        <v>0.11881378717189317</v>
      </c>
    </row>
    <row r="65" spans="1:10" x14ac:dyDescent="0.3">
      <c r="A65" t="s">
        <v>80</v>
      </c>
      <c r="B65">
        <v>80475</v>
      </c>
      <c r="C65">
        <v>208192.4</v>
      </c>
      <c r="D65">
        <v>127717.4</v>
      </c>
      <c r="E65">
        <f t="shared" si="0"/>
        <v>131628.25</v>
      </c>
      <c r="F65">
        <v>1179573</v>
      </c>
      <c r="G65">
        <v>103111.6</v>
      </c>
      <c r="H65">
        <v>1076461.3999999999</v>
      </c>
      <c r="I65">
        <v>0.11864559193669183</v>
      </c>
      <c r="J65">
        <f t="shared" si="1"/>
        <v>0.12048121276219033</v>
      </c>
    </row>
    <row r="66" spans="1:10" x14ac:dyDescent="0.3">
      <c r="A66" t="s">
        <v>81</v>
      </c>
      <c r="B66">
        <v>85990</v>
      </c>
      <c r="C66">
        <v>213583.2</v>
      </c>
      <c r="D66">
        <v>127593.20000000001</v>
      </c>
      <c r="E66">
        <f t="shared" si="0"/>
        <v>135085.45000000001</v>
      </c>
      <c r="F66">
        <v>1189341</v>
      </c>
      <c r="G66">
        <v>106486.80000000002</v>
      </c>
      <c r="H66">
        <v>1082854.2</v>
      </c>
      <c r="I66">
        <v>0.11783045215136075</v>
      </c>
      <c r="J66">
        <f t="shared" si="1"/>
        <v>0.1223009812622789</v>
      </c>
    </row>
    <row r="67" spans="1:10" x14ac:dyDescent="0.3">
      <c r="A67" t="s">
        <v>82</v>
      </c>
      <c r="B67">
        <v>82998</v>
      </c>
      <c r="C67">
        <v>216335.6</v>
      </c>
      <c r="D67">
        <v>133337.60000000001</v>
      </c>
      <c r="E67">
        <f t="shared" si="0"/>
        <v>138565.6</v>
      </c>
      <c r="F67">
        <v>1204866</v>
      </c>
      <c r="G67">
        <v>105492.6</v>
      </c>
      <c r="H67">
        <v>1099373.3999999999</v>
      </c>
      <c r="I67">
        <v>0.12128508839671763</v>
      </c>
      <c r="J67">
        <f t="shared" si="1"/>
        <v>0.1241335578249389</v>
      </c>
    </row>
    <row r="68" spans="1:10" x14ac:dyDescent="0.3">
      <c r="A68" t="s">
        <v>83</v>
      </c>
      <c r="B68">
        <v>84489</v>
      </c>
      <c r="C68">
        <v>222353.8</v>
      </c>
      <c r="D68">
        <v>137864.79999999999</v>
      </c>
      <c r="E68">
        <f t="shared" ref="E68:E131" si="2">AVERAGE(D68:D71)</f>
        <v>142309.75</v>
      </c>
      <c r="F68">
        <v>1216508</v>
      </c>
      <c r="G68">
        <v>106161.1</v>
      </c>
      <c r="H68">
        <v>1110346.8999999999</v>
      </c>
      <c r="I68">
        <v>0.12416371856399112</v>
      </c>
      <c r="J68">
        <f t="shared" ref="J68:J131" si="3">AVERAGE(I68:I71)</f>
        <v>0.12622927579543863</v>
      </c>
    </row>
    <row r="69" spans="1:10" x14ac:dyDescent="0.3">
      <c r="A69" t="s">
        <v>84</v>
      </c>
      <c r="B69">
        <v>84063</v>
      </c>
      <c r="C69">
        <v>225609.2</v>
      </c>
      <c r="D69">
        <v>141546.20000000001</v>
      </c>
      <c r="E69">
        <f t="shared" si="2"/>
        <v>145827.15</v>
      </c>
      <c r="F69">
        <v>1234048</v>
      </c>
      <c r="G69">
        <v>109993.4</v>
      </c>
      <c r="H69">
        <v>1124054.6000000001</v>
      </c>
      <c r="I69">
        <v>0.12592466593704613</v>
      </c>
      <c r="J69">
        <f t="shared" si="3"/>
        <v>0.12815124792007132</v>
      </c>
    </row>
    <row r="70" spans="1:10" x14ac:dyDescent="0.3">
      <c r="A70" t="s">
        <v>85</v>
      </c>
      <c r="B70">
        <v>90249</v>
      </c>
      <c r="C70">
        <v>231762.8</v>
      </c>
      <c r="D70">
        <v>141513.79999999999</v>
      </c>
      <c r="E70">
        <f t="shared" si="2"/>
        <v>149133.70000000001</v>
      </c>
      <c r="F70">
        <v>1241858</v>
      </c>
      <c r="G70">
        <v>111201.70000000004</v>
      </c>
      <c r="H70">
        <v>1130656.3</v>
      </c>
      <c r="I70">
        <v>0.12516075840200067</v>
      </c>
      <c r="J70">
        <f t="shared" si="3"/>
        <v>0.13000714826743964</v>
      </c>
    </row>
    <row r="71" spans="1:10" x14ac:dyDescent="0.3">
      <c r="A71" t="s">
        <v>86</v>
      </c>
      <c r="B71">
        <v>86616</v>
      </c>
      <c r="C71">
        <v>234930.2</v>
      </c>
      <c r="D71">
        <v>148314.20000000001</v>
      </c>
      <c r="E71">
        <f t="shared" si="2"/>
        <v>152825.54999999999</v>
      </c>
      <c r="F71">
        <v>1254451</v>
      </c>
      <c r="G71">
        <v>110651.1</v>
      </c>
      <c r="H71">
        <v>1143799.8999999999</v>
      </c>
      <c r="I71">
        <v>0.1296679602787166</v>
      </c>
      <c r="J71">
        <f t="shared" si="3"/>
        <v>0.13223160596508518</v>
      </c>
    </row>
    <row r="72" spans="1:10" x14ac:dyDescent="0.3">
      <c r="A72" t="s">
        <v>87</v>
      </c>
      <c r="B72">
        <v>88567</v>
      </c>
      <c r="C72">
        <v>240501.4</v>
      </c>
      <c r="D72">
        <v>151934.39999999999</v>
      </c>
      <c r="E72">
        <f t="shared" si="2"/>
        <v>156460.25</v>
      </c>
      <c r="F72">
        <v>1264663</v>
      </c>
      <c r="G72">
        <v>112349.40000000005</v>
      </c>
      <c r="H72">
        <v>1152313.5999999999</v>
      </c>
      <c r="I72">
        <v>0.13185160706252189</v>
      </c>
      <c r="J72">
        <f t="shared" si="3"/>
        <v>0.1343019122250427</v>
      </c>
    </row>
    <row r="73" spans="1:10" x14ac:dyDescent="0.3">
      <c r="A73" t="s">
        <v>88</v>
      </c>
      <c r="B73">
        <v>88952</v>
      </c>
      <c r="C73">
        <v>243724.4</v>
      </c>
      <c r="D73">
        <v>154772.4</v>
      </c>
      <c r="E73">
        <f t="shared" si="2"/>
        <v>160416</v>
      </c>
      <c r="F73">
        <v>1276137</v>
      </c>
      <c r="G73">
        <v>115474.00000000006</v>
      </c>
      <c r="H73">
        <v>1160663</v>
      </c>
      <c r="I73">
        <v>0.13334826732651942</v>
      </c>
      <c r="J73">
        <f t="shared" si="3"/>
        <v>0.13628541389464527</v>
      </c>
    </row>
    <row r="74" spans="1:10" x14ac:dyDescent="0.3">
      <c r="A74" t="s">
        <v>89</v>
      </c>
      <c r="B74">
        <v>94743</v>
      </c>
      <c r="C74">
        <v>251024.2</v>
      </c>
      <c r="D74">
        <v>156281.20000000001</v>
      </c>
      <c r="E74">
        <f t="shared" si="2"/>
        <v>164821.5</v>
      </c>
      <c r="F74">
        <v>1285648</v>
      </c>
      <c r="G74">
        <v>119880.1</v>
      </c>
      <c r="H74">
        <v>1165767.8999999999</v>
      </c>
      <c r="I74">
        <v>0.13405858919258287</v>
      </c>
      <c r="J74">
        <f t="shared" si="3"/>
        <v>0.13837865847350822</v>
      </c>
    </row>
    <row r="75" spans="1:10" x14ac:dyDescent="0.3">
      <c r="A75" t="s">
        <v>90</v>
      </c>
      <c r="B75">
        <v>91441</v>
      </c>
      <c r="C75">
        <v>254294</v>
      </c>
      <c r="D75">
        <v>162853</v>
      </c>
      <c r="E75">
        <f t="shared" si="2"/>
        <v>169816.1</v>
      </c>
      <c r="F75">
        <v>1297546</v>
      </c>
      <c r="G75">
        <v>117017.10000000003</v>
      </c>
      <c r="H75">
        <v>1180528.8999999999</v>
      </c>
      <c r="I75">
        <v>0.13794918531854664</v>
      </c>
      <c r="J75">
        <f t="shared" si="3"/>
        <v>0.14064222585098371</v>
      </c>
    </row>
    <row r="76" spans="1:10" x14ac:dyDescent="0.3">
      <c r="A76" t="s">
        <v>91</v>
      </c>
      <c r="B76">
        <v>93426</v>
      </c>
      <c r="C76">
        <v>261183.4</v>
      </c>
      <c r="D76">
        <v>167757.4</v>
      </c>
      <c r="E76">
        <f t="shared" si="2"/>
        <v>175715.8</v>
      </c>
      <c r="F76">
        <v>1318618</v>
      </c>
      <c r="G76">
        <v>118513.1</v>
      </c>
      <c r="H76">
        <v>1200104.8999999999</v>
      </c>
      <c r="I76">
        <v>0.13978561374093215</v>
      </c>
      <c r="J76">
        <f t="shared" si="3"/>
        <v>0.14328410139009667</v>
      </c>
    </row>
    <row r="77" spans="1:10" x14ac:dyDescent="0.3">
      <c r="A77" t="s">
        <v>92</v>
      </c>
      <c r="B77">
        <v>93020</v>
      </c>
      <c r="C77">
        <v>265414.40000000002</v>
      </c>
      <c r="D77">
        <v>172394.40000000002</v>
      </c>
      <c r="E77">
        <f t="shared" si="2"/>
        <v>182348.45</v>
      </c>
      <c r="F77">
        <v>1338913</v>
      </c>
      <c r="G77">
        <v>122480</v>
      </c>
      <c r="H77">
        <v>1216433</v>
      </c>
      <c r="I77">
        <v>0.14172124564197125</v>
      </c>
      <c r="J77">
        <f t="shared" si="3"/>
        <v>0.14638112896605587</v>
      </c>
    </row>
    <row r="78" spans="1:10" x14ac:dyDescent="0.3">
      <c r="A78" t="s">
        <v>93</v>
      </c>
      <c r="B78">
        <v>96428</v>
      </c>
      <c r="C78">
        <v>272687.59999999998</v>
      </c>
      <c r="D78">
        <v>176259.59999999998</v>
      </c>
      <c r="E78">
        <f t="shared" si="2"/>
        <v>189323.55</v>
      </c>
      <c r="F78">
        <v>1359912</v>
      </c>
      <c r="G78">
        <v>128299.4</v>
      </c>
      <c r="H78">
        <v>1231612.6000000001</v>
      </c>
      <c r="I78">
        <v>0.14311285870248483</v>
      </c>
      <c r="J78">
        <f t="shared" si="3"/>
        <v>0.14962505424571937</v>
      </c>
    </row>
    <row r="79" spans="1:10" x14ac:dyDescent="0.3">
      <c r="A79" t="s">
        <v>94</v>
      </c>
      <c r="B79">
        <v>93120</v>
      </c>
      <c r="C79">
        <v>279571.8</v>
      </c>
      <c r="D79">
        <v>186451.8</v>
      </c>
      <c r="E79">
        <f t="shared" si="2"/>
        <v>196110.59999999998</v>
      </c>
      <c r="F79">
        <v>1383839</v>
      </c>
      <c r="G79">
        <v>128412.4</v>
      </c>
      <c r="H79">
        <v>1255426.6000000001</v>
      </c>
      <c r="I79">
        <v>0.14851668747499852</v>
      </c>
      <c r="J79">
        <f t="shared" si="3"/>
        <v>0.15222222031889271</v>
      </c>
    </row>
    <row r="80" spans="1:10" x14ac:dyDescent="0.3">
      <c r="A80" t="s">
        <v>95</v>
      </c>
      <c r="B80">
        <v>93845</v>
      </c>
      <c r="C80">
        <v>288133</v>
      </c>
      <c r="D80">
        <v>194288</v>
      </c>
      <c r="E80">
        <f t="shared" si="2"/>
        <v>203720.65</v>
      </c>
      <c r="F80">
        <v>1407372</v>
      </c>
      <c r="G80">
        <v>130620.69999999995</v>
      </c>
      <c r="H80">
        <v>1276751.3</v>
      </c>
      <c r="I80">
        <v>0.15217372404476892</v>
      </c>
      <c r="J80">
        <f t="shared" si="3"/>
        <v>0.1552808697978118</v>
      </c>
    </row>
    <row r="81" spans="1:10" x14ac:dyDescent="0.3">
      <c r="A81" t="s">
        <v>96</v>
      </c>
      <c r="B81">
        <v>93436</v>
      </c>
      <c r="C81">
        <v>293730.8</v>
      </c>
      <c r="D81">
        <v>200294.8</v>
      </c>
      <c r="E81">
        <f t="shared" si="2"/>
        <v>212403.05</v>
      </c>
      <c r="F81">
        <v>1430049</v>
      </c>
      <c r="G81">
        <v>135293</v>
      </c>
      <c r="H81">
        <v>1294756</v>
      </c>
      <c r="I81">
        <v>0.15469694676062515</v>
      </c>
      <c r="J81">
        <f t="shared" si="3"/>
        <v>0.15831071397614294</v>
      </c>
    </row>
    <row r="82" spans="1:10" x14ac:dyDescent="0.3">
      <c r="A82" t="s">
        <v>97</v>
      </c>
      <c r="B82">
        <v>99339</v>
      </c>
      <c r="C82">
        <v>302746.8</v>
      </c>
      <c r="D82">
        <v>203407.8</v>
      </c>
      <c r="E82">
        <f t="shared" si="2"/>
        <v>221657.44999999998</v>
      </c>
      <c r="F82">
        <v>1467778</v>
      </c>
      <c r="G82">
        <v>142658.9</v>
      </c>
      <c r="H82">
        <v>1325119.1000000001</v>
      </c>
      <c r="I82">
        <v>0.1535015229951783</v>
      </c>
      <c r="J82">
        <f t="shared" si="3"/>
        <v>0.16148085719349581</v>
      </c>
    </row>
    <row r="83" spans="1:10" x14ac:dyDescent="0.3">
      <c r="A83" t="s">
        <v>98</v>
      </c>
      <c r="B83">
        <v>94646</v>
      </c>
      <c r="C83">
        <v>311538</v>
      </c>
      <c r="D83">
        <v>216892</v>
      </c>
      <c r="E83">
        <f t="shared" si="2"/>
        <v>230684.25</v>
      </c>
      <c r="F83">
        <v>1491067</v>
      </c>
      <c r="G83">
        <v>141827.4</v>
      </c>
      <c r="H83">
        <v>1349239.6</v>
      </c>
      <c r="I83">
        <v>0.16075128539067485</v>
      </c>
      <c r="J83">
        <f t="shared" si="3"/>
        <v>0.16462169452393563</v>
      </c>
    </row>
    <row r="84" spans="1:10" x14ac:dyDescent="0.3">
      <c r="A84" t="s">
        <v>99</v>
      </c>
      <c r="B84">
        <v>94625</v>
      </c>
      <c r="C84">
        <v>323642.59999999998</v>
      </c>
      <c r="D84">
        <v>229017.59999999998</v>
      </c>
      <c r="E84">
        <f t="shared" si="2"/>
        <v>239241.7</v>
      </c>
      <c r="F84">
        <v>1534971</v>
      </c>
      <c r="G84">
        <v>141013.5</v>
      </c>
      <c r="H84">
        <v>1393957.5</v>
      </c>
      <c r="I84">
        <v>0.16429310075809339</v>
      </c>
      <c r="J84">
        <f t="shared" si="3"/>
        <v>0.16718958650201304</v>
      </c>
    </row>
    <row r="85" spans="1:10" x14ac:dyDescent="0.3">
      <c r="A85" t="s">
        <v>100</v>
      </c>
      <c r="B85">
        <v>92292</v>
      </c>
      <c r="C85">
        <v>329604.40000000002</v>
      </c>
      <c r="D85">
        <v>237312.40000000002</v>
      </c>
      <c r="E85">
        <f t="shared" si="2"/>
        <v>247703</v>
      </c>
      <c r="F85">
        <v>1563096</v>
      </c>
      <c r="G85">
        <v>145268.79999999996</v>
      </c>
      <c r="H85">
        <v>1417827.2</v>
      </c>
      <c r="I85">
        <v>0.16737751963003675</v>
      </c>
      <c r="J85">
        <f t="shared" si="3"/>
        <v>0.17004237380521225</v>
      </c>
    </row>
    <row r="86" spans="1:10" x14ac:dyDescent="0.3">
      <c r="A86" t="s">
        <v>101</v>
      </c>
      <c r="B86">
        <v>97729</v>
      </c>
      <c r="C86">
        <v>337244</v>
      </c>
      <c r="D86">
        <v>239515</v>
      </c>
      <c r="E86">
        <f t="shared" si="2"/>
        <v>255264</v>
      </c>
      <c r="F86">
        <v>1593130</v>
      </c>
      <c r="G86">
        <v>150832.20000000001</v>
      </c>
      <c r="H86">
        <v>1442297.8</v>
      </c>
      <c r="I86">
        <v>0.16606487231693759</v>
      </c>
      <c r="J86">
        <f t="shared" si="3"/>
        <v>0.1721848175328273</v>
      </c>
    </row>
    <row r="87" spans="1:10" x14ac:dyDescent="0.3">
      <c r="A87" t="s">
        <v>102</v>
      </c>
      <c r="B87">
        <v>93554</v>
      </c>
      <c r="C87">
        <v>344675.8</v>
      </c>
      <c r="D87">
        <v>251121.8</v>
      </c>
      <c r="E87">
        <f t="shared" si="2"/>
        <v>262658</v>
      </c>
      <c r="F87">
        <v>1614833</v>
      </c>
      <c r="G87">
        <v>146480.69999999998</v>
      </c>
      <c r="H87">
        <v>1468352.3</v>
      </c>
      <c r="I87">
        <v>0.17102285330298456</v>
      </c>
      <c r="J87">
        <f t="shared" si="3"/>
        <v>0.17416491499362796</v>
      </c>
    </row>
    <row r="88" spans="1:10" x14ac:dyDescent="0.3">
      <c r="A88" t="s">
        <v>103</v>
      </c>
      <c r="B88">
        <v>92593</v>
      </c>
      <c r="C88">
        <v>355455.8</v>
      </c>
      <c r="D88">
        <v>262862.8</v>
      </c>
      <c r="E88">
        <f t="shared" si="2"/>
        <v>269450.75</v>
      </c>
      <c r="F88">
        <v>1638624</v>
      </c>
      <c r="G88">
        <v>142571.40000000005</v>
      </c>
      <c r="H88">
        <v>1496052.5999999999</v>
      </c>
      <c r="I88">
        <v>0.17570424997089007</v>
      </c>
      <c r="J88">
        <f t="shared" si="3"/>
        <v>0.17540346705751511</v>
      </c>
    </row>
    <row r="89" spans="1:10" x14ac:dyDescent="0.3">
      <c r="A89" t="s">
        <v>104</v>
      </c>
      <c r="B89">
        <v>93469</v>
      </c>
      <c r="C89">
        <v>361025.4</v>
      </c>
      <c r="D89">
        <v>267556.40000000002</v>
      </c>
      <c r="E89">
        <f t="shared" si="2"/>
        <v>276102.65000000002</v>
      </c>
      <c r="F89">
        <v>1667632</v>
      </c>
      <c r="G89">
        <v>146969.80000000002</v>
      </c>
      <c r="H89">
        <v>1520662.2</v>
      </c>
      <c r="I89">
        <v>0.17594729454049693</v>
      </c>
      <c r="J89">
        <f t="shared" si="3"/>
        <v>0.17622602301281676</v>
      </c>
    </row>
    <row r="90" spans="1:10" x14ac:dyDescent="0.3">
      <c r="A90" t="s">
        <v>105</v>
      </c>
      <c r="B90">
        <v>100120</v>
      </c>
      <c r="C90">
        <v>369211</v>
      </c>
      <c r="D90">
        <v>269091</v>
      </c>
      <c r="E90">
        <f t="shared" si="2"/>
        <v>283750.95</v>
      </c>
      <c r="F90">
        <v>1703803</v>
      </c>
      <c r="G90">
        <v>157172</v>
      </c>
      <c r="H90">
        <v>1546631</v>
      </c>
      <c r="I90">
        <v>0.17398526216014032</v>
      </c>
      <c r="J90">
        <f t="shared" si="3"/>
        <v>0.17755365277294197</v>
      </c>
    </row>
    <row r="91" spans="1:10" x14ac:dyDescent="0.3">
      <c r="A91" t="s">
        <v>106</v>
      </c>
      <c r="B91">
        <v>100117</v>
      </c>
      <c r="C91">
        <v>378409.8</v>
      </c>
      <c r="D91">
        <v>278292.8</v>
      </c>
      <c r="E91">
        <f t="shared" si="2"/>
        <v>292770.44999999995</v>
      </c>
      <c r="F91">
        <v>1738247</v>
      </c>
      <c r="G91">
        <v>156831.80000000002</v>
      </c>
      <c r="H91">
        <v>1581415.2</v>
      </c>
      <c r="I91">
        <v>0.17597706155853313</v>
      </c>
      <c r="J91">
        <f t="shared" si="3"/>
        <v>0.1792708630567493</v>
      </c>
    </row>
    <row r="92" spans="1:10" x14ac:dyDescent="0.3">
      <c r="A92" t="s">
        <v>107</v>
      </c>
      <c r="B92">
        <v>100745</v>
      </c>
      <c r="C92">
        <v>390215.4</v>
      </c>
      <c r="D92">
        <v>289470.40000000002</v>
      </c>
      <c r="E92">
        <f t="shared" si="2"/>
        <v>302124.90000000002</v>
      </c>
      <c r="F92">
        <v>1774660</v>
      </c>
      <c r="G92">
        <v>157457</v>
      </c>
      <c r="H92">
        <v>1617203</v>
      </c>
      <c r="I92">
        <v>0.17899447379209663</v>
      </c>
      <c r="J92">
        <f t="shared" si="3"/>
        <v>0.18094108726519001</v>
      </c>
    </row>
    <row r="93" spans="1:10" x14ac:dyDescent="0.3">
      <c r="A93" t="s">
        <v>108</v>
      </c>
      <c r="B93">
        <v>99800</v>
      </c>
      <c r="C93">
        <v>397949.6</v>
      </c>
      <c r="D93">
        <v>298149.59999999998</v>
      </c>
      <c r="E93">
        <f t="shared" si="2"/>
        <v>312727</v>
      </c>
      <c r="F93">
        <v>1809518</v>
      </c>
      <c r="G93">
        <v>164625.59999999998</v>
      </c>
      <c r="H93">
        <v>1644892.4</v>
      </c>
      <c r="I93">
        <v>0.18125781358099777</v>
      </c>
      <c r="J93">
        <f t="shared" si="3"/>
        <v>0.183033412048244</v>
      </c>
    </row>
    <row r="94" spans="1:10" x14ac:dyDescent="0.3">
      <c r="A94" t="s">
        <v>109</v>
      </c>
      <c r="B94">
        <v>106261</v>
      </c>
      <c r="C94">
        <v>411430</v>
      </c>
      <c r="D94">
        <v>305169</v>
      </c>
      <c r="E94">
        <f t="shared" si="2"/>
        <v>324144.34999999998</v>
      </c>
      <c r="F94">
        <v>1860348</v>
      </c>
      <c r="G94">
        <v>172971.3</v>
      </c>
      <c r="H94">
        <v>1687376.7</v>
      </c>
      <c r="I94">
        <v>0.18085410329536969</v>
      </c>
      <c r="J94">
        <f t="shared" si="3"/>
        <v>0.1853142765070854</v>
      </c>
    </row>
    <row r="95" spans="1:10" x14ac:dyDescent="0.3">
      <c r="A95" t="s">
        <v>110</v>
      </c>
      <c r="B95">
        <v>105958</v>
      </c>
      <c r="C95">
        <v>421668.6</v>
      </c>
      <c r="D95">
        <v>315710.59999999998</v>
      </c>
      <c r="E95">
        <f t="shared" si="2"/>
        <v>335927.05</v>
      </c>
      <c r="F95">
        <v>1903711</v>
      </c>
      <c r="G95">
        <v>175285.90000000002</v>
      </c>
      <c r="H95">
        <v>1728425.1</v>
      </c>
      <c r="I95">
        <v>0.18265795839229595</v>
      </c>
      <c r="J95">
        <f t="shared" si="3"/>
        <v>0.18784104140294258</v>
      </c>
    </row>
    <row r="96" spans="1:10" x14ac:dyDescent="0.3">
      <c r="A96" t="s">
        <v>111</v>
      </c>
      <c r="B96">
        <v>105614</v>
      </c>
      <c r="C96">
        <v>437492.8</v>
      </c>
      <c r="D96">
        <v>331878.8</v>
      </c>
      <c r="E96">
        <f t="shared" si="2"/>
        <v>348900.4</v>
      </c>
      <c r="F96">
        <v>1949575</v>
      </c>
      <c r="G96">
        <v>178267.8</v>
      </c>
      <c r="H96">
        <v>1771307.2</v>
      </c>
      <c r="I96">
        <v>0.18736377292431261</v>
      </c>
      <c r="J96">
        <f t="shared" si="3"/>
        <v>0.19084254100314885</v>
      </c>
    </row>
    <row r="97" spans="1:10" x14ac:dyDescent="0.3">
      <c r="A97" t="s">
        <v>112</v>
      </c>
      <c r="B97">
        <v>103747</v>
      </c>
      <c r="C97">
        <v>447566</v>
      </c>
      <c r="D97">
        <v>343819</v>
      </c>
      <c r="E97">
        <f t="shared" si="2"/>
        <v>362202.7</v>
      </c>
      <c r="F97">
        <v>1992040</v>
      </c>
      <c r="G97">
        <v>186090.3</v>
      </c>
      <c r="H97">
        <v>1805949.7</v>
      </c>
      <c r="I97">
        <v>0.19038127141636338</v>
      </c>
      <c r="J97">
        <f t="shared" si="3"/>
        <v>0.19335110461275853</v>
      </c>
    </row>
    <row r="98" spans="1:10" x14ac:dyDescent="0.3">
      <c r="A98" t="s">
        <v>113</v>
      </c>
      <c r="B98">
        <v>107420</v>
      </c>
      <c r="C98">
        <v>459719.8</v>
      </c>
      <c r="D98">
        <v>352299.8</v>
      </c>
      <c r="E98">
        <f t="shared" si="2"/>
        <v>374940.9</v>
      </c>
      <c r="F98">
        <v>2040161</v>
      </c>
      <c r="G98">
        <v>195284.30000000005</v>
      </c>
      <c r="H98">
        <v>1844876.7</v>
      </c>
      <c r="I98">
        <v>0.19096116287879836</v>
      </c>
      <c r="J98">
        <f t="shared" si="3"/>
        <v>0.19597644267202025</v>
      </c>
    </row>
    <row r="99" spans="1:10" x14ac:dyDescent="0.3">
      <c r="A99" t="s">
        <v>114</v>
      </c>
      <c r="B99">
        <v>104936</v>
      </c>
      <c r="C99">
        <v>472540</v>
      </c>
      <c r="D99">
        <v>367604</v>
      </c>
      <c r="E99">
        <f t="shared" si="2"/>
        <v>386731</v>
      </c>
      <c r="F99">
        <v>2077658</v>
      </c>
      <c r="G99">
        <v>189255</v>
      </c>
      <c r="H99">
        <v>1888403</v>
      </c>
      <c r="I99">
        <v>0.19466395679312096</v>
      </c>
      <c r="J99">
        <f t="shared" si="3"/>
        <v>0.19821974769126693</v>
      </c>
    </row>
    <row r="100" spans="1:10" x14ac:dyDescent="0.3">
      <c r="A100" t="s">
        <v>115</v>
      </c>
      <c r="B100">
        <v>104529</v>
      </c>
      <c r="C100">
        <v>489617</v>
      </c>
      <c r="D100">
        <v>385088</v>
      </c>
      <c r="E100">
        <f t="shared" si="2"/>
        <v>397021.5</v>
      </c>
      <c r="F100">
        <v>2140841</v>
      </c>
      <c r="G100">
        <v>190021.09999999998</v>
      </c>
      <c r="H100">
        <v>1950819.9</v>
      </c>
      <c r="I100">
        <v>0.19739802736275144</v>
      </c>
      <c r="J100">
        <f t="shared" si="3"/>
        <v>0.19928864269743099</v>
      </c>
    </row>
    <row r="101" spans="1:10" x14ac:dyDescent="0.3">
      <c r="A101" t="s">
        <v>116</v>
      </c>
      <c r="B101">
        <v>104890</v>
      </c>
      <c r="C101">
        <v>499661.8</v>
      </c>
      <c r="D101">
        <v>394771.8</v>
      </c>
      <c r="E101">
        <f t="shared" si="2"/>
        <v>406380.25</v>
      </c>
      <c r="F101">
        <v>2158200</v>
      </c>
      <c r="G101">
        <v>193013.59999999998</v>
      </c>
      <c r="H101">
        <v>1965186.4</v>
      </c>
      <c r="I101">
        <v>0.2008826236534102</v>
      </c>
      <c r="J101">
        <f t="shared" si="3"/>
        <v>0.2000464652503961</v>
      </c>
    </row>
    <row r="102" spans="1:10" x14ac:dyDescent="0.3">
      <c r="A102" t="s">
        <v>117</v>
      </c>
      <c r="B102">
        <v>110660</v>
      </c>
      <c r="C102">
        <v>510120.2</v>
      </c>
      <c r="D102">
        <v>399460.2</v>
      </c>
      <c r="E102">
        <f t="shared" si="2"/>
        <v>415629.6</v>
      </c>
      <c r="F102">
        <v>2196848</v>
      </c>
      <c r="G102">
        <v>198891.5</v>
      </c>
      <c r="H102">
        <v>1997956.5</v>
      </c>
      <c r="I102">
        <v>0.19993438295578508</v>
      </c>
      <c r="J102">
        <f t="shared" si="3"/>
        <v>0.19984426118356274</v>
      </c>
    </row>
    <row r="103" spans="1:10" x14ac:dyDescent="0.3">
      <c r="A103" t="s">
        <v>118</v>
      </c>
      <c r="B103">
        <v>111624</v>
      </c>
      <c r="C103">
        <v>520390</v>
      </c>
      <c r="D103">
        <v>408766</v>
      </c>
      <c r="E103">
        <f t="shared" si="2"/>
        <v>424551.19999999995</v>
      </c>
      <c r="F103">
        <v>2256481</v>
      </c>
      <c r="G103">
        <v>201756.2</v>
      </c>
      <c r="H103">
        <v>2054724.8</v>
      </c>
      <c r="I103">
        <v>0.19893953681777723</v>
      </c>
      <c r="J103">
        <f t="shared" si="3"/>
        <v>0.19938000714619786</v>
      </c>
    </row>
    <row r="104" spans="1:10" x14ac:dyDescent="0.3">
      <c r="A104" t="s">
        <v>119</v>
      </c>
      <c r="B104">
        <v>115067</v>
      </c>
      <c r="C104">
        <v>537590</v>
      </c>
      <c r="D104">
        <v>422523</v>
      </c>
      <c r="E104">
        <f t="shared" si="2"/>
        <v>434671.85</v>
      </c>
      <c r="F104">
        <v>2311009</v>
      </c>
      <c r="G104">
        <v>202919.20000000007</v>
      </c>
      <c r="H104">
        <v>2108089.7999999998</v>
      </c>
      <c r="I104">
        <v>0.20042931757461188</v>
      </c>
      <c r="J104">
        <f t="shared" si="3"/>
        <v>0.19920029316873361</v>
      </c>
    </row>
    <row r="105" spans="1:10" x14ac:dyDescent="0.3">
      <c r="A105" t="s">
        <v>120</v>
      </c>
      <c r="B105">
        <v>117818</v>
      </c>
      <c r="C105">
        <v>549587.19999999995</v>
      </c>
      <c r="D105">
        <v>431769.19999999995</v>
      </c>
      <c r="E105">
        <f t="shared" si="2"/>
        <v>446104.3</v>
      </c>
      <c r="F105">
        <v>2366328</v>
      </c>
      <c r="G105">
        <v>208278.39999999997</v>
      </c>
      <c r="H105">
        <v>2158049.6</v>
      </c>
      <c r="I105">
        <v>0.20007380738607672</v>
      </c>
      <c r="J105">
        <f t="shared" si="3"/>
        <v>0.19948493509764131</v>
      </c>
    </row>
    <row r="106" spans="1:10" x14ac:dyDescent="0.3">
      <c r="A106" t="s">
        <v>121</v>
      </c>
      <c r="B106">
        <v>125715</v>
      </c>
      <c r="C106">
        <v>560861.6</v>
      </c>
      <c r="D106">
        <v>435146.6</v>
      </c>
      <c r="E106">
        <f t="shared" si="2"/>
        <v>458087.35</v>
      </c>
      <c r="F106">
        <v>2417724</v>
      </c>
      <c r="G106">
        <v>220872.29999999993</v>
      </c>
      <c r="H106">
        <v>2196851.7000000002</v>
      </c>
      <c r="I106">
        <v>0.19807736680632559</v>
      </c>
      <c r="J106">
        <f t="shared" si="3"/>
        <v>0.19992293770145675</v>
      </c>
    </row>
    <row r="107" spans="1:10" x14ac:dyDescent="0.3">
      <c r="A107" t="s">
        <v>122</v>
      </c>
      <c r="B107">
        <v>125930</v>
      </c>
      <c r="C107">
        <v>575178.6</v>
      </c>
      <c r="D107">
        <v>449248.6</v>
      </c>
      <c r="E107">
        <f t="shared" si="2"/>
        <v>472826.65</v>
      </c>
      <c r="F107">
        <v>2488269</v>
      </c>
      <c r="G107">
        <v>221862.7</v>
      </c>
      <c r="H107">
        <v>2266406.2999999998</v>
      </c>
      <c r="I107">
        <v>0.19822068090792017</v>
      </c>
      <c r="J107">
        <f t="shared" si="3"/>
        <v>0.20082053609207284</v>
      </c>
    </row>
    <row r="108" spans="1:10" x14ac:dyDescent="0.3">
      <c r="A108" t="s">
        <v>123</v>
      </c>
      <c r="B108">
        <v>127690</v>
      </c>
      <c r="C108">
        <v>595942.80000000005</v>
      </c>
      <c r="D108">
        <v>468252.80000000005</v>
      </c>
      <c r="E108">
        <f t="shared" si="2"/>
        <v>489187.35</v>
      </c>
      <c r="F108">
        <v>2546507</v>
      </c>
      <c r="G108">
        <v>223454.40000000002</v>
      </c>
      <c r="H108">
        <v>2323052.6</v>
      </c>
      <c r="I108">
        <v>0.20156788529024269</v>
      </c>
      <c r="J108">
        <f t="shared" si="3"/>
        <v>0.20205394900868531</v>
      </c>
    </row>
    <row r="109" spans="1:10" x14ac:dyDescent="0.3">
      <c r="A109" t="s">
        <v>124</v>
      </c>
      <c r="B109">
        <v>129948</v>
      </c>
      <c r="C109">
        <v>609649.4</v>
      </c>
      <c r="D109">
        <v>479701.4</v>
      </c>
      <c r="E109">
        <f t="shared" si="2"/>
        <v>506877.30000000005</v>
      </c>
      <c r="F109">
        <v>2610970</v>
      </c>
      <c r="G109">
        <v>234161.09999999998</v>
      </c>
      <c r="H109">
        <v>2376808.9</v>
      </c>
      <c r="I109">
        <v>0.2018258178013386</v>
      </c>
      <c r="J109">
        <f t="shared" si="3"/>
        <v>0.2029381070198028</v>
      </c>
    </row>
    <row r="110" spans="1:10" x14ac:dyDescent="0.3">
      <c r="A110" t="s">
        <v>125</v>
      </c>
      <c r="B110">
        <v>138758</v>
      </c>
      <c r="C110">
        <v>632861.80000000005</v>
      </c>
      <c r="D110">
        <v>494103.80000000005</v>
      </c>
      <c r="E110">
        <f t="shared" si="2"/>
        <v>526314.69999999995</v>
      </c>
      <c r="F110">
        <v>2700242</v>
      </c>
      <c r="G110">
        <v>250153.80000000005</v>
      </c>
      <c r="H110">
        <v>2450088.2000000002</v>
      </c>
      <c r="I110">
        <v>0.20166776036879</v>
      </c>
      <c r="J110">
        <f t="shared" si="3"/>
        <v>0.20360678498832191</v>
      </c>
    </row>
    <row r="111" spans="1:10" x14ac:dyDescent="0.3">
      <c r="A111" t="s">
        <v>126</v>
      </c>
      <c r="B111">
        <v>141824</v>
      </c>
      <c r="C111">
        <v>656515.4</v>
      </c>
      <c r="D111">
        <v>514691.4</v>
      </c>
      <c r="E111">
        <f t="shared" si="2"/>
        <v>544491.65</v>
      </c>
      <c r="F111">
        <v>2792460</v>
      </c>
      <c r="G111">
        <v>258960.5</v>
      </c>
      <c r="H111">
        <v>2533499.5</v>
      </c>
      <c r="I111">
        <v>0.20315433257436996</v>
      </c>
      <c r="J111">
        <f t="shared" si="3"/>
        <v>0.2036584381533022</v>
      </c>
    </row>
    <row r="112" spans="1:10" x14ac:dyDescent="0.3">
      <c r="A112" t="s">
        <v>127</v>
      </c>
      <c r="B112">
        <v>146795</v>
      </c>
      <c r="C112">
        <v>685807.6</v>
      </c>
      <c r="D112">
        <v>539012.6</v>
      </c>
      <c r="E112">
        <f t="shared" si="2"/>
        <v>562882.5</v>
      </c>
      <c r="F112">
        <v>2900897</v>
      </c>
      <c r="G112">
        <v>272907.10000000003</v>
      </c>
      <c r="H112">
        <v>2627989.9</v>
      </c>
      <c r="I112">
        <v>0.20510451733471274</v>
      </c>
      <c r="J112">
        <f t="shared" si="3"/>
        <v>0.20356734858055295</v>
      </c>
    </row>
    <row r="113" spans="1:10" x14ac:dyDescent="0.3">
      <c r="A113" t="s">
        <v>128</v>
      </c>
      <c r="B113">
        <v>149724</v>
      </c>
      <c r="C113">
        <v>707175</v>
      </c>
      <c r="D113">
        <v>557451</v>
      </c>
      <c r="E113">
        <f t="shared" si="2"/>
        <v>582944.10000000009</v>
      </c>
      <c r="F113">
        <v>3014657</v>
      </c>
      <c r="G113">
        <v>288742.30000000005</v>
      </c>
      <c r="H113">
        <v>2725914.7</v>
      </c>
      <c r="I113">
        <v>0.20450052967541499</v>
      </c>
      <c r="J113">
        <f t="shared" si="3"/>
        <v>0.20357876855840171</v>
      </c>
    </row>
    <row r="114" spans="1:10" x14ac:dyDescent="0.3">
      <c r="A114" t="s">
        <v>129</v>
      </c>
      <c r="B114">
        <v>159370</v>
      </c>
      <c r="C114">
        <v>726181.6</v>
      </c>
      <c r="D114">
        <v>566811.6</v>
      </c>
      <c r="E114">
        <f t="shared" si="2"/>
        <v>602214.39999999991</v>
      </c>
      <c r="F114">
        <v>3122233</v>
      </c>
      <c r="G114">
        <v>314488.8000000001</v>
      </c>
      <c r="H114">
        <v>2807744.1999999997</v>
      </c>
      <c r="I114">
        <v>0.20187437302871111</v>
      </c>
      <c r="J114">
        <f t="shared" si="3"/>
        <v>0.20258339967116376</v>
      </c>
    </row>
    <row r="115" spans="1:10" x14ac:dyDescent="0.3">
      <c r="A115" t="s">
        <v>130</v>
      </c>
      <c r="B115">
        <v>159528</v>
      </c>
      <c r="C115">
        <v>747782.8</v>
      </c>
      <c r="D115">
        <v>588254.80000000005</v>
      </c>
      <c r="E115">
        <f t="shared" si="2"/>
        <v>623338</v>
      </c>
      <c r="F115">
        <v>3224050</v>
      </c>
      <c r="G115">
        <v>323241.90000000002</v>
      </c>
      <c r="H115">
        <v>2900808.1</v>
      </c>
      <c r="I115">
        <v>0.20278997428337298</v>
      </c>
      <c r="J115">
        <f t="shared" si="3"/>
        <v>0.2003303616733596</v>
      </c>
    </row>
    <row r="116" spans="1:10" x14ac:dyDescent="0.3">
      <c r="A116" t="s">
        <v>131</v>
      </c>
      <c r="B116">
        <v>159441</v>
      </c>
      <c r="C116">
        <v>778700</v>
      </c>
      <c r="D116">
        <v>619259</v>
      </c>
      <c r="E116">
        <f t="shared" si="2"/>
        <v>641226.9</v>
      </c>
      <c r="F116">
        <v>3355307</v>
      </c>
      <c r="G116">
        <v>336743</v>
      </c>
      <c r="H116">
        <v>3018564</v>
      </c>
      <c r="I116">
        <v>0.20515019724610775</v>
      </c>
      <c r="J116">
        <f t="shared" si="3"/>
        <v>0.19908507549344073</v>
      </c>
    </row>
    <row r="117" spans="1:10" x14ac:dyDescent="0.3">
      <c r="A117" t="s">
        <v>132</v>
      </c>
      <c r="B117">
        <v>163767</v>
      </c>
      <c r="C117">
        <v>798299.2</v>
      </c>
      <c r="D117">
        <v>634532.19999999995</v>
      </c>
      <c r="E117">
        <f t="shared" si="2"/>
        <v>652985.55000000005</v>
      </c>
      <c r="F117">
        <v>3520140</v>
      </c>
      <c r="G117">
        <v>355691.6</v>
      </c>
      <c r="H117">
        <v>3164448.4</v>
      </c>
      <c r="I117">
        <v>0.20051905412646323</v>
      </c>
      <c r="J117">
        <f t="shared" si="3"/>
        <v>0.19646843315307175</v>
      </c>
    </row>
    <row r="118" spans="1:10" x14ac:dyDescent="0.3">
      <c r="A118" t="s">
        <v>133</v>
      </c>
      <c r="B118">
        <v>166877</v>
      </c>
      <c r="C118">
        <v>818183</v>
      </c>
      <c r="D118">
        <v>651306</v>
      </c>
      <c r="E118">
        <f t="shared" si="2"/>
        <v>661941.9</v>
      </c>
      <c r="F118">
        <v>3651604</v>
      </c>
      <c r="G118">
        <v>274550.70000000007</v>
      </c>
      <c r="H118">
        <v>3377053.3</v>
      </c>
      <c r="I118">
        <v>0.19286222103749445</v>
      </c>
      <c r="J118">
        <f t="shared" si="3"/>
        <v>0.19481123600009945</v>
      </c>
    </row>
    <row r="119" spans="1:10" x14ac:dyDescent="0.3">
      <c r="A119" t="s">
        <v>134</v>
      </c>
      <c r="B119">
        <v>166722</v>
      </c>
      <c r="C119">
        <v>826532.4</v>
      </c>
      <c r="D119">
        <v>659810.4</v>
      </c>
      <c r="E119">
        <f t="shared" si="2"/>
        <v>665673.94999999995</v>
      </c>
      <c r="F119">
        <v>3878147</v>
      </c>
      <c r="G119">
        <v>542550.70000000007</v>
      </c>
      <c r="H119">
        <v>3335596.3</v>
      </c>
      <c r="I119">
        <v>0.19780882956369752</v>
      </c>
      <c r="J119">
        <f t="shared" si="3"/>
        <v>0.19408319149650116</v>
      </c>
    </row>
    <row r="120" spans="1:10" x14ac:dyDescent="0.3">
      <c r="A120" t="s">
        <v>135</v>
      </c>
      <c r="B120">
        <v>173625</v>
      </c>
      <c r="C120">
        <v>839918.6</v>
      </c>
      <c r="D120">
        <v>666293.6</v>
      </c>
      <c r="E120">
        <f t="shared" si="2"/>
        <v>668413.1</v>
      </c>
      <c r="F120">
        <v>3974367</v>
      </c>
      <c r="G120">
        <v>551924.10000000009</v>
      </c>
      <c r="H120">
        <v>3422442.9</v>
      </c>
      <c r="I120">
        <v>0.19468362788463175</v>
      </c>
      <c r="J120">
        <f t="shared" si="3"/>
        <v>0.19144598373288091</v>
      </c>
    </row>
    <row r="121" spans="1:10" x14ac:dyDescent="0.3">
      <c r="A121" t="s">
        <v>136</v>
      </c>
      <c r="B121">
        <v>175711</v>
      </c>
      <c r="C121">
        <v>846068.6</v>
      </c>
      <c r="D121">
        <v>670357.6</v>
      </c>
      <c r="E121">
        <f t="shared" si="2"/>
        <v>674185.89999999991</v>
      </c>
      <c r="F121">
        <v>4033559</v>
      </c>
      <c r="G121">
        <v>576151.80000000005</v>
      </c>
      <c r="H121">
        <v>3457407.2</v>
      </c>
      <c r="I121">
        <v>0.19389026551457403</v>
      </c>
      <c r="J121">
        <f t="shared" si="3"/>
        <v>0.18925328826120649</v>
      </c>
    </row>
    <row r="122" spans="1:10" x14ac:dyDescent="0.3">
      <c r="A122" t="s">
        <v>137</v>
      </c>
      <c r="B122">
        <v>188783</v>
      </c>
      <c r="C122">
        <v>855017.2</v>
      </c>
      <c r="D122">
        <v>666234.19999999995</v>
      </c>
      <c r="E122">
        <f t="shared" si="2"/>
        <v>682924</v>
      </c>
      <c r="F122">
        <v>4094075</v>
      </c>
      <c r="G122">
        <v>586657</v>
      </c>
      <c r="H122">
        <v>3507418</v>
      </c>
      <c r="I122">
        <v>0.18995004302310131</v>
      </c>
      <c r="J122">
        <f t="shared" si="3"/>
        <v>0.1872176124424042</v>
      </c>
    </row>
    <row r="123" spans="1:10" x14ac:dyDescent="0.3">
      <c r="A123" t="s">
        <v>138</v>
      </c>
      <c r="B123">
        <v>196651</v>
      </c>
      <c r="C123">
        <v>867418</v>
      </c>
      <c r="D123">
        <v>670767</v>
      </c>
      <c r="E123">
        <f t="shared" si="2"/>
        <v>693502.5</v>
      </c>
      <c r="F123">
        <v>4192153</v>
      </c>
      <c r="G123">
        <v>610143.99999999988</v>
      </c>
      <c r="H123">
        <v>3582009</v>
      </c>
      <c r="I123">
        <v>0.18725999850921649</v>
      </c>
      <c r="J123">
        <f t="shared" si="3"/>
        <v>0.18539088968885464</v>
      </c>
    </row>
    <row r="124" spans="1:10" x14ac:dyDescent="0.3">
      <c r="A124" t="s">
        <v>139</v>
      </c>
      <c r="B124">
        <v>199249</v>
      </c>
      <c r="C124">
        <v>888633.8</v>
      </c>
      <c r="D124">
        <v>689384.8</v>
      </c>
      <c r="E124">
        <f t="shared" si="2"/>
        <v>711438.7</v>
      </c>
      <c r="F124">
        <v>4332094</v>
      </c>
      <c r="G124">
        <v>623986.59999999986</v>
      </c>
      <c r="H124">
        <v>3708107.4000000004</v>
      </c>
      <c r="I124">
        <v>0.18591284599793415</v>
      </c>
      <c r="J124">
        <f t="shared" si="3"/>
        <v>0.18499696171469016</v>
      </c>
    </row>
    <row r="125" spans="1:10" x14ac:dyDescent="0.3">
      <c r="A125" t="s">
        <v>140</v>
      </c>
      <c r="B125">
        <v>198781</v>
      </c>
      <c r="C125">
        <v>904091</v>
      </c>
      <c r="D125">
        <v>705310</v>
      </c>
      <c r="E125">
        <f t="shared" si="2"/>
        <v>732228.5</v>
      </c>
      <c r="F125">
        <v>4447425</v>
      </c>
      <c r="G125">
        <v>650282.30000000016</v>
      </c>
      <c r="H125">
        <v>3797142.6999999997</v>
      </c>
      <c r="I125">
        <v>0.18574756223936489</v>
      </c>
      <c r="J125">
        <f t="shared" si="3"/>
        <v>0.18547154458911747</v>
      </c>
    </row>
    <row r="126" spans="1:10" x14ac:dyDescent="0.3">
      <c r="A126" t="s">
        <v>141</v>
      </c>
      <c r="B126">
        <v>214980</v>
      </c>
      <c r="C126">
        <v>923528.2</v>
      </c>
      <c r="D126">
        <v>708548.2</v>
      </c>
      <c r="E126">
        <f t="shared" si="2"/>
        <v>754269.35</v>
      </c>
      <c r="F126">
        <v>4535836</v>
      </c>
      <c r="G126">
        <v>656423.10000000009</v>
      </c>
      <c r="H126">
        <v>3879412.9</v>
      </c>
      <c r="I126">
        <v>0.18264315200890319</v>
      </c>
      <c r="J126">
        <f t="shared" si="3"/>
        <v>0.1859217056168547</v>
      </c>
    </row>
    <row r="127" spans="1:10" x14ac:dyDescent="0.3">
      <c r="A127" t="s">
        <v>142</v>
      </c>
      <c r="B127">
        <v>210627</v>
      </c>
      <c r="C127">
        <v>953138.8</v>
      </c>
      <c r="D127">
        <v>742511.8</v>
      </c>
      <c r="E127">
        <f t="shared" si="2"/>
        <v>779373.25</v>
      </c>
      <c r="F127">
        <v>4673449</v>
      </c>
      <c r="G127">
        <v>674662.60000000009</v>
      </c>
      <c r="H127">
        <v>3998786.4</v>
      </c>
      <c r="I127">
        <v>0.18568428661255826</v>
      </c>
      <c r="J127">
        <f t="shared" si="3"/>
        <v>0.18676561422430207</v>
      </c>
    </row>
    <row r="128" spans="1:10" x14ac:dyDescent="0.3">
      <c r="A128" t="s">
        <v>143</v>
      </c>
      <c r="B128">
        <v>212532</v>
      </c>
      <c r="C128">
        <v>985076</v>
      </c>
      <c r="D128">
        <v>772544</v>
      </c>
      <c r="E128">
        <f t="shared" si="2"/>
        <v>805760.05</v>
      </c>
      <c r="F128">
        <v>4794041</v>
      </c>
      <c r="G128">
        <v>680633.00000000023</v>
      </c>
      <c r="H128">
        <v>4113408</v>
      </c>
      <c r="I128">
        <v>0.18781117749564352</v>
      </c>
      <c r="J128">
        <f t="shared" si="3"/>
        <v>0.18745175022795085</v>
      </c>
    </row>
    <row r="129" spans="1:10" x14ac:dyDescent="0.3">
      <c r="A129" t="s">
        <v>144</v>
      </c>
      <c r="B129">
        <v>215975</v>
      </c>
      <c r="C129">
        <v>1009448.4</v>
      </c>
      <c r="D129">
        <v>793473.4</v>
      </c>
      <c r="E129">
        <f t="shared" si="2"/>
        <v>833524.65</v>
      </c>
      <c r="F129">
        <v>4938968</v>
      </c>
      <c r="G129">
        <v>708197.59999999986</v>
      </c>
      <c r="H129">
        <v>4230770.4000000004</v>
      </c>
      <c r="I129">
        <v>0.18754820635031388</v>
      </c>
      <c r="J129">
        <f t="shared" si="3"/>
        <v>0.18781491553101312</v>
      </c>
    </row>
    <row r="130" spans="1:10" x14ac:dyDescent="0.3">
      <c r="A130" t="s">
        <v>145</v>
      </c>
      <c r="B130">
        <v>233354</v>
      </c>
      <c r="C130">
        <v>1042317.8</v>
      </c>
      <c r="D130">
        <v>808963.8</v>
      </c>
      <c r="E130">
        <f t="shared" si="2"/>
        <v>862875.65</v>
      </c>
      <c r="F130">
        <v>5081159</v>
      </c>
      <c r="G130">
        <v>732330.49999999988</v>
      </c>
      <c r="H130">
        <v>4348828.5</v>
      </c>
      <c r="I130">
        <v>0.18601878643869263</v>
      </c>
      <c r="J130">
        <f t="shared" si="3"/>
        <v>0.1880909971137221</v>
      </c>
    </row>
    <row r="131" spans="1:10" x14ac:dyDescent="0.3">
      <c r="A131" t="s">
        <v>146</v>
      </c>
      <c r="B131">
        <v>227578</v>
      </c>
      <c r="C131">
        <v>1075637</v>
      </c>
      <c r="D131">
        <v>848059</v>
      </c>
      <c r="E131">
        <f t="shared" si="2"/>
        <v>890892.64999999991</v>
      </c>
      <c r="F131">
        <v>5262634</v>
      </c>
      <c r="G131">
        <v>761948</v>
      </c>
      <c r="H131">
        <v>4500686</v>
      </c>
      <c r="I131">
        <v>0.18842883062715329</v>
      </c>
      <c r="J131">
        <f t="shared" si="3"/>
        <v>0.18787321130709519</v>
      </c>
    </row>
    <row r="132" spans="1:10" x14ac:dyDescent="0.3">
      <c r="A132" t="s">
        <v>147</v>
      </c>
      <c r="B132">
        <v>233007</v>
      </c>
      <c r="C132">
        <v>1116609.3999999999</v>
      </c>
      <c r="D132">
        <v>883602.39999999991</v>
      </c>
      <c r="E132">
        <f t="shared" ref="E132:E195" si="4">AVERAGE(D132:D135)</f>
        <v>917618.7</v>
      </c>
      <c r="F132">
        <v>5447088</v>
      </c>
      <c r="G132">
        <v>778460.3</v>
      </c>
      <c r="H132">
        <v>4668627.7</v>
      </c>
      <c r="I132">
        <v>0.18926383870789265</v>
      </c>
      <c r="J132">
        <f t="shared" ref="J132:J195" si="5">AVERAGE(I132:I135)</f>
        <v>0.1870038703181304</v>
      </c>
    </row>
    <row r="133" spans="1:10" x14ac:dyDescent="0.3">
      <c r="A133" t="s">
        <v>148</v>
      </c>
      <c r="B133">
        <v>233628</v>
      </c>
      <c r="C133">
        <v>1144505.3999999999</v>
      </c>
      <c r="D133">
        <v>910877.39999999991</v>
      </c>
      <c r="E133">
        <f t="shared" si="4"/>
        <v>947519.95</v>
      </c>
      <c r="F133">
        <v>5641487</v>
      </c>
      <c r="G133">
        <v>813153.20000000019</v>
      </c>
      <c r="H133">
        <v>4828333.8</v>
      </c>
      <c r="I133">
        <v>0.18865253268114976</v>
      </c>
      <c r="J133">
        <f t="shared" si="5"/>
        <v>0.18637612397031672</v>
      </c>
    </row>
    <row r="134" spans="1:10" x14ac:dyDescent="0.3">
      <c r="A134" t="s">
        <v>149</v>
      </c>
      <c r="B134">
        <v>258239</v>
      </c>
      <c r="C134">
        <v>1179270.8</v>
      </c>
      <c r="D134">
        <v>921031.8</v>
      </c>
      <c r="E134">
        <f t="shared" si="4"/>
        <v>980538.8</v>
      </c>
      <c r="F134">
        <v>5834868</v>
      </c>
      <c r="G134">
        <v>860287.8</v>
      </c>
      <c r="H134">
        <v>4974580.2</v>
      </c>
      <c r="I134">
        <v>0.18514764321218502</v>
      </c>
      <c r="J134">
        <f t="shared" si="5"/>
        <v>0.18591981288059628</v>
      </c>
    </row>
    <row r="135" spans="1:10" x14ac:dyDescent="0.3">
      <c r="A135" t="s">
        <v>150</v>
      </c>
      <c r="B135">
        <v>260950</v>
      </c>
      <c r="C135">
        <v>1215913.2</v>
      </c>
      <c r="D135">
        <v>954963.2</v>
      </c>
      <c r="E135">
        <f t="shared" si="4"/>
        <v>1013573.5</v>
      </c>
      <c r="F135">
        <v>6071803</v>
      </c>
      <c r="G135">
        <v>908485.2</v>
      </c>
      <c r="H135">
        <v>5163317.8</v>
      </c>
      <c r="I135">
        <v>0.18495146667129417</v>
      </c>
      <c r="J135">
        <f t="shared" si="5"/>
        <v>0.18555960523437598</v>
      </c>
    </row>
    <row r="136" spans="1:10" x14ac:dyDescent="0.3">
      <c r="A136" t="s">
        <v>151</v>
      </c>
      <c r="B136">
        <v>263110</v>
      </c>
      <c r="C136">
        <v>1266317.3999999999</v>
      </c>
      <c r="D136">
        <v>1003207.3999999999</v>
      </c>
      <c r="E136">
        <f t="shared" si="4"/>
        <v>1049095.2</v>
      </c>
      <c r="F136">
        <v>6308175</v>
      </c>
      <c r="G136">
        <v>936329.89999999991</v>
      </c>
      <c r="H136">
        <v>5371845.0999999996</v>
      </c>
      <c r="I136">
        <v>0.18675285331663788</v>
      </c>
      <c r="J136">
        <f t="shared" si="5"/>
        <v>0.18582196152008484</v>
      </c>
    </row>
    <row r="137" spans="1:10" x14ac:dyDescent="0.3">
      <c r="A137" t="s">
        <v>152</v>
      </c>
      <c r="B137">
        <v>263763</v>
      </c>
      <c r="C137">
        <v>1306715.8</v>
      </c>
      <c r="D137">
        <v>1042952.8</v>
      </c>
      <c r="E137">
        <f t="shared" si="4"/>
        <v>1077484.2000000002</v>
      </c>
      <c r="F137">
        <v>6579076</v>
      </c>
      <c r="G137">
        <v>996632.4</v>
      </c>
      <c r="H137">
        <v>5582443.5999999996</v>
      </c>
      <c r="I137">
        <v>0.18682728832226808</v>
      </c>
      <c r="J137">
        <f t="shared" si="5"/>
        <v>0.185082800016308</v>
      </c>
    </row>
    <row r="138" spans="1:10" x14ac:dyDescent="0.3">
      <c r="A138" t="s">
        <v>153</v>
      </c>
      <c r="B138">
        <v>284734</v>
      </c>
      <c r="C138">
        <v>1337904.6000000001</v>
      </c>
      <c r="D138">
        <v>1053170.6000000001</v>
      </c>
      <c r="E138">
        <f t="shared" si="4"/>
        <v>1100140.45</v>
      </c>
      <c r="F138">
        <v>6786028</v>
      </c>
      <c r="G138">
        <v>1053139.8999999999</v>
      </c>
      <c r="H138">
        <v>5732888.0999999996</v>
      </c>
      <c r="I138">
        <v>0.18370681262730387</v>
      </c>
      <c r="J138">
        <f t="shared" si="5"/>
        <v>0.18351024393794735</v>
      </c>
    </row>
    <row r="139" spans="1:10" x14ac:dyDescent="0.3">
      <c r="A139" t="s">
        <v>154</v>
      </c>
      <c r="B139">
        <v>283584</v>
      </c>
      <c r="C139">
        <v>1380634</v>
      </c>
      <c r="D139">
        <v>1097050</v>
      </c>
      <c r="E139">
        <f t="shared" si="4"/>
        <v>1125420.7000000002</v>
      </c>
      <c r="F139">
        <v>7002823</v>
      </c>
      <c r="G139">
        <v>1104733</v>
      </c>
      <c r="H139">
        <v>5898090</v>
      </c>
      <c r="I139">
        <v>0.18600089181412965</v>
      </c>
      <c r="J139">
        <f t="shared" si="5"/>
        <v>0.18208096944863744</v>
      </c>
    </row>
    <row r="140" spans="1:10" x14ac:dyDescent="0.3">
      <c r="A140" t="s">
        <v>155</v>
      </c>
      <c r="B140">
        <v>283437</v>
      </c>
      <c r="C140">
        <v>1400200.4</v>
      </c>
      <c r="D140">
        <v>1116763.3999999999</v>
      </c>
      <c r="E140">
        <f t="shared" si="4"/>
        <v>1148846.55</v>
      </c>
      <c r="F140">
        <v>7208110</v>
      </c>
      <c r="G140">
        <v>1132014.0000000002</v>
      </c>
      <c r="H140">
        <v>6076096</v>
      </c>
      <c r="I140">
        <v>0.18379620730153043</v>
      </c>
      <c r="J140">
        <f t="shared" si="5"/>
        <v>0.18018685056613248</v>
      </c>
    </row>
    <row r="141" spans="1:10" x14ac:dyDescent="0.3">
      <c r="A141" t="s">
        <v>156</v>
      </c>
      <c r="B141">
        <v>294030</v>
      </c>
      <c r="C141">
        <v>1427607.8</v>
      </c>
      <c r="D141">
        <v>1133577.8</v>
      </c>
      <c r="E141">
        <f t="shared" si="4"/>
        <v>1179787.5</v>
      </c>
      <c r="F141">
        <v>7475356</v>
      </c>
      <c r="G141">
        <v>1196435.9000000001</v>
      </c>
      <c r="H141">
        <v>6278920.0999999996</v>
      </c>
      <c r="I141">
        <v>0.18053706400882535</v>
      </c>
      <c r="J141">
        <f t="shared" si="5"/>
        <v>0.17942393999723055</v>
      </c>
    </row>
    <row r="142" spans="1:10" x14ac:dyDescent="0.3">
      <c r="A142" t="s">
        <v>157</v>
      </c>
      <c r="B142">
        <v>314581</v>
      </c>
      <c r="C142">
        <v>1468872.6</v>
      </c>
      <c r="D142">
        <v>1154291.6000000001</v>
      </c>
      <c r="E142">
        <f t="shared" si="4"/>
        <v>1217846.8500000001</v>
      </c>
      <c r="F142">
        <v>7711023</v>
      </c>
      <c r="G142">
        <v>1225863.9999999998</v>
      </c>
      <c r="H142">
        <v>6485159</v>
      </c>
      <c r="I142">
        <v>0.17798971467006439</v>
      </c>
      <c r="J142">
        <f t="shared" si="5"/>
        <v>0.1802696221971401</v>
      </c>
    </row>
    <row r="143" spans="1:10" x14ac:dyDescent="0.3">
      <c r="A143" t="s">
        <v>158</v>
      </c>
      <c r="B143">
        <v>314129</v>
      </c>
      <c r="C143">
        <v>1504882.4</v>
      </c>
      <c r="D143">
        <v>1190753.3999999999</v>
      </c>
      <c r="E143">
        <f t="shared" si="4"/>
        <v>1256002.95</v>
      </c>
      <c r="F143">
        <v>8026062</v>
      </c>
      <c r="G143">
        <v>1352348.7000000004</v>
      </c>
      <c r="H143">
        <v>6673713.2999999998</v>
      </c>
      <c r="I143">
        <v>0.17842441628410977</v>
      </c>
      <c r="J143">
        <f t="shared" si="5"/>
        <v>0.18141181849488397</v>
      </c>
    </row>
    <row r="144" spans="1:10" x14ac:dyDescent="0.3">
      <c r="A144" t="s">
        <v>159</v>
      </c>
      <c r="B144">
        <v>322175</v>
      </c>
      <c r="C144">
        <v>1562702.2</v>
      </c>
      <c r="D144">
        <v>1240527.2</v>
      </c>
      <c r="E144">
        <f t="shared" si="4"/>
        <v>1297901.1000000001</v>
      </c>
      <c r="F144">
        <v>8217202</v>
      </c>
      <c r="G144">
        <v>1353774.6</v>
      </c>
      <c r="H144">
        <v>6863427.4000000004</v>
      </c>
      <c r="I144">
        <v>0.18074456502592276</v>
      </c>
      <c r="J144">
        <f t="shared" si="5"/>
        <v>0.18327334385616167</v>
      </c>
    </row>
    <row r="145" spans="1:10" x14ac:dyDescent="0.3">
      <c r="A145" t="s">
        <v>160</v>
      </c>
      <c r="B145">
        <v>329128</v>
      </c>
      <c r="C145">
        <v>1614943.2</v>
      </c>
      <c r="D145">
        <v>1285815.2</v>
      </c>
      <c r="E145">
        <f t="shared" si="4"/>
        <v>1340792.7000000002</v>
      </c>
      <c r="F145">
        <v>8377248</v>
      </c>
      <c r="G145">
        <v>1386074.4</v>
      </c>
      <c r="H145">
        <v>6991173.5999999996</v>
      </c>
      <c r="I145">
        <v>0.18391979280846352</v>
      </c>
      <c r="J145">
        <f t="shared" si="5"/>
        <v>0.18578612469306116</v>
      </c>
    </row>
    <row r="146" spans="1:10" x14ac:dyDescent="0.3">
      <c r="A146" t="s">
        <v>161</v>
      </c>
      <c r="B146">
        <v>346492</v>
      </c>
      <c r="C146">
        <v>1653408</v>
      </c>
      <c r="D146">
        <v>1306916</v>
      </c>
      <c r="E146">
        <f t="shared" si="4"/>
        <v>1378732.15</v>
      </c>
      <c r="F146">
        <v>8553219</v>
      </c>
      <c r="G146">
        <v>1394330.2000000002</v>
      </c>
      <c r="H146">
        <v>7158888.7999999998</v>
      </c>
      <c r="I146">
        <v>0.18255849986103989</v>
      </c>
      <c r="J146">
        <f t="shared" si="5"/>
        <v>0.18799416805389274</v>
      </c>
    </row>
    <row r="147" spans="1:10" x14ac:dyDescent="0.3">
      <c r="A147" t="s">
        <v>162</v>
      </c>
      <c r="B147">
        <v>335052</v>
      </c>
      <c r="C147">
        <v>1693398</v>
      </c>
      <c r="D147">
        <v>1358346</v>
      </c>
      <c r="E147">
        <f t="shared" si="4"/>
        <v>1407307.9</v>
      </c>
      <c r="F147">
        <v>8745799</v>
      </c>
      <c r="G147">
        <v>1437776.1</v>
      </c>
      <c r="H147">
        <v>7308022.9000000004</v>
      </c>
      <c r="I147">
        <v>0.18587051772922056</v>
      </c>
      <c r="J147">
        <f t="shared" si="5"/>
        <v>0.18986966260407651</v>
      </c>
    </row>
    <row r="148" spans="1:10" x14ac:dyDescent="0.3">
      <c r="A148" t="s">
        <v>163</v>
      </c>
      <c r="B148">
        <v>332459</v>
      </c>
      <c r="C148">
        <v>1744552.6</v>
      </c>
      <c r="D148">
        <v>1412093.6</v>
      </c>
      <c r="E148">
        <f t="shared" si="4"/>
        <v>1434301.7</v>
      </c>
      <c r="F148">
        <v>8843312</v>
      </c>
      <c r="G148">
        <v>1442234.9000000001</v>
      </c>
      <c r="H148">
        <v>7401077.0999999996</v>
      </c>
      <c r="I148">
        <v>0.19079568837352068</v>
      </c>
      <c r="J148">
        <f t="shared" si="5"/>
        <v>0.19158723064074795</v>
      </c>
    </row>
    <row r="149" spans="1:10" x14ac:dyDescent="0.3">
      <c r="A149" t="s">
        <v>164</v>
      </c>
      <c r="B149">
        <v>344273</v>
      </c>
      <c r="C149">
        <v>1781846</v>
      </c>
      <c r="D149">
        <v>1437573</v>
      </c>
      <c r="E149">
        <f t="shared" si="4"/>
        <v>1452504.15</v>
      </c>
      <c r="F149">
        <v>8943927</v>
      </c>
      <c r="G149">
        <v>1485777.4000000004</v>
      </c>
      <c r="H149">
        <v>7458149.5999999996</v>
      </c>
      <c r="I149">
        <v>0.19275196625178986</v>
      </c>
      <c r="J149">
        <f t="shared" si="5"/>
        <v>0.19236126853867669</v>
      </c>
    </row>
    <row r="150" spans="1:10" x14ac:dyDescent="0.3">
      <c r="A150" t="s">
        <v>165</v>
      </c>
      <c r="B150">
        <v>380568</v>
      </c>
      <c r="C150">
        <v>1801787</v>
      </c>
      <c r="D150">
        <v>1421219</v>
      </c>
      <c r="E150">
        <f t="shared" si="4"/>
        <v>1473212.8499999999</v>
      </c>
      <c r="F150">
        <v>8977679</v>
      </c>
      <c r="G150">
        <v>1499959.2000000002</v>
      </c>
      <c r="H150">
        <v>7477719.7999999998</v>
      </c>
      <c r="I150">
        <v>0.19006047806177492</v>
      </c>
      <c r="J150">
        <f t="shared" si="5"/>
        <v>0.19340642827254589</v>
      </c>
    </row>
    <row r="151" spans="1:10" x14ac:dyDescent="0.3">
      <c r="A151" t="s">
        <v>166</v>
      </c>
      <c r="B151">
        <v>383339</v>
      </c>
      <c r="C151">
        <v>1849660.2</v>
      </c>
      <c r="D151">
        <v>1466321.2</v>
      </c>
      <c r="E151">
        <f t="shared" si="4"/>
        <v>1501984.4499999997</v>
      </c>
      <c r="F151">
        <v>9111480</v>
      </c>
      <c r="G151">
        <v>1503743.2000000002</v>
      </c>
      <c r="H151">
        <v>7607736.7999999998</v>
      </c>
      <c r="I151">
        <v>0.19274078987590632</v>
      </c>
      <c r="J151">
        <f t="shared" si="5"/>
        <v>0.19507245499422787</v>
      </c>
    </row>
    <row r="152" spans="1:10" x14ac:dyDescent="0.3">
      <c r="A152" t="s">
        <v>167</v>
      </c>
      <c r="B152">
        <v>405724</v>
      </c>
      <c r="C152">
        <v>1890627.4</v>
      </c>
      <c r="D152">
        <v>1484903.4</v>
      </c>
      <c r="E152">
        <f t="shared" si="4"/>
        <v>1529628.9</v>
      </c>
      <c r="F152">
        <v>9181039</v>
      </c>
      <c r="G152">
        <v>1522628</v>
      </c>
      <c r="H152">
        <v>7658411</v>
      </c>
      <c r="I152">
        <v>0.1938918399652356</v>
      </c>
      <c r="J152">
        <f t="shared" si="5"/>
        <v>0.19690468576645218</v>
      </c>
    </row>
    <row r="153" spans="1:10" x14ac:dyDescent="0.3">
      <c r="A153" t="s">
        <v>168</v>
      </c>
      <c r="B153">
        <v>410892</v>
      </c>
      <c r="C153">
        <v>1931299.8</v>
      </c>
      <c r="D153">
        <v>1520407.8</v>
      </c>
      <c r="E153">
        <f t="shared" si="4"/>
        <v>1574383.55</v>
      </c>
      <c r="F153">
        <v>9267964</v>
      </c>
      <c r="G153">
        <v>1547516.6999999997</v>
      </c>
      <c r="H153">
        <v>7720447.3000000007</v>
      </c>
      <c r="I153">
        <v>0.1969326051872668</v>
      </c>
      <c r="J153">
        <f t="shared" si="5"/>
        <v>0.2003274876026514</v>
      </c>
    </row>
    <row r="154" spans="1:10" x14ac:dyDescent="0.3">
      <c r="A154" t="s">
        <v>169</v>
      </c>
      <c r="B154">
        <v>453152</v>
      </c>
      <c r="C154">
        <v>1989457.4</v>
      </c>
      <c r="D154">
        <v>1536305.4</v>
      </c>
      <c r="E154">
        <f t="shared" si="4"/>
        <v>1628571.7000000002</v>
      </c>
      <c r="F154">
        <v>9364396</v>
      </c>
      <c r="G154">
        <v>1554973.5</v>
      </c>
      <c r="H154">
        <v>7809422.5</v>
      </c>
      <c r="I154">
        <v>0.1967245849485029</v>
      </c>
      <c r="J154">
        <f t="shared" si="5"/>
        <v>0.20427175067333797</v>
      </c>
    </row>
    <row r="155" spans="1:10" x14ac:dyDescent="0.3">
      <c r="A155" t="s">
        <v>170</v>
      </c>
      <c r="B155">
        <v>483432</v>
      </c>
      <c r="C155">
        <v>2060331</v>
      </c>
      <c r="D155">
        <v>1576899</v>
      </c>
      <c r="E155">
        <f t="shared" si="4"/>
        <v>1694417.35</v>
      </c>
      <c r="F155">
        <v>9504722</v>
      </c>
      <c r="G155">
        <v>1622974.3</v>
      </c>
      <c r="H155">
        <v>7881747.7000000002</v>
      </c>
      <c r="I155">
        <v>0.20006971296480347</v>
      </c>
      <c r="J155">
        <f>AVERAGE(I155:I158)</f>
        <v>0.20923953736204715</v>
      </c>
    </row>
    <row r="156" spans="1:10" x14ac:dyDescent="0.3">
      <c r="A156" t="s">
        <v>171</v>
      </c>
      <c r="B156">
        <v>488277</v>
      </c>
      <c r="C156">
        <v>2152199</v>
      </c>
      <c r="D156">
        <v>1663922</v>
      </c>
      <c r="E156">
        <f t="shared" si="4"/>
        <v>1766246.55</v>
      </c>
      <c r="F156">
        <v>9682668</v>
      </c>
      <c r="G156">
        <v>1666974.9</v>
      </c>
      <c r="H156">
        <v>8015693.0999999996</v>
      </c>
      <c r="I156">
        <v>0.20758304731003238</v>
      </c>
      <c r="J156">
        <f t="shared" si="5"/>
        <v>0.21487043830302816</v>
      </c>
    </row>
    <row r="157" spans="1:10" x14ac:dyDescent="0.3">
      <c r="A157" t="s">
        <v>172</v>
      </c>
      <c r="B157">
        <v>481872</v>
      </c>
      <c r="C157">
        <v>2219032.4</v>
      </c>
      <c r="D157">
        <v>1737160.4</v>
      </c>
      <c r="E157">
        <f t="shared" si="4"/>
        <v>1827488.4</v>
      </c>
      <c r="F157">
        <v>9888027</v>
      </c>
      <c r="G157">
        <v>1721212.1</v>
      </c>
      <c r="H157">
        <v>8166814.9000000004</v>
      </c>
      <c r="I157">
        <v>0.21270965747001316</v>
      </c>
      <c r="J157">
        <f t="shared" si="5"/>
        <v>0.2196095029721383</v>
      </c>
    </row>
    <row r="158" spans="1:10" x14ac:dyDescent="0.3">
      <c r="A158" t="s">
        <v>173</v>
      </c>
      <c r="B158">
        <v>514157</v>
      </c>
      <c r="C158">
        <v>2313845</v>
      </c>
      <c r="D158">
        <v>1799688</v>
      </c>
      <c r="E158">
        <f t="shared" si="4"/>
        <v>1879182.0999999999</v>
      </c>
      <c r="F158">
        <v>9988135</v>
      </c>
      <c r="G158">
        <v>1679162.4</v>
      </c>
      <c r="H158">
        <v>8308972.5999999996</v>
      </c>
      <c r="I158">
        <v>0.21659573170333959</v>
      </c>
      <c r="J158">
        <f t="shared" si="5"/>
        <v>0.22363081068609386</v>
      </c>
    </row>
    <row r="159" spans="1:10" x14ac:dyDescent="0.3">
      <c r="A159" t="s">
        <v>174</v>
      </c>
      <c r="B159">
        <v>503003</v>
      </c>
      <c r="C159">
        <v>2367218.7999999998</v>
      </c>
      <c r="D159">
        <v>1864215.7999999998</v>
      </c>
      <c r="E159">
        <f t="shared" si="4"/>
        <v>1924696.6</v>
      </c>
      <c r="F159">
        <v>10137342</v>
      </c>
      <c r="G159">
        <v>1762356.4999999998</v>
      </c>
      <c r="H159">
        <v>8374985.5</v>
      </c>
      <c r="I159">
        <v>0.22259331672872745</v>
      </c>
      <c r="J159">
        <f t="shared" si="5"/>
        <v>0.22664490020465727</v>
      </c>
    </row>
    <row r="160" spans="1:10" x14ac:dyDescent="0.3">
      <c r="A160" t="s">
        <v>175</v>
      </c>
      <c r="B160">
        <v>527242</v>
      </c>
      <c r="C160">
        <v>2436131.4</v>
      </c>
      <c r="D160">
        <v>1908889.4</v>
      </c>
      <c r="E160">
        <f t="shared" si="4"/>
        <v>1971275</v>
      </c>
      <c r="F160">
        <v>10228064</v>
      </c>
      <c r="G160">
        <v>1801758.5</v>
      </c>
      <c r="H160">
        <v>8426305.5</v>
      </c>
      <c r="I160">
        <v>0.22653930598647296</v>
      </c>
      <c r="J160">
        <f t="shared" si="5"/>
        <v>0.22918350145990635</v>
      </c>
    </row>
    <row r="161" spans="1:10" x14ac:dyDescent="0.3">
      <c r="A161" t="s">
        <v>176</v>
      </c>
      <c r="B161">
        <v>537345</v>
      </c>
      <c r="C161">
        <v>2481280.2000000002</v>
      </c>
      <c r="D161">
        <v>1943935.2000000002</v>
      </c>
      <c r="E161">
        <f t="shared" si="4"/>
        <v>2022021.65</v>
      </c>
      <c r="F161">
        <v>10361401</v>
      </c>
      <c r="G161">
        <v>1864990.9</v>
      </c>
      <c r="H161">
        <v>8496410.0999999996</v>
      </c>
      <c r="I161">
        <v>0.22879488832583544</v>
      </c>
      <c r="J161">
        <f t="shared" si="5"/>
        <v>0.23162275280222966</v>
      </c>
    </row>
    <row r="162" spans="1:10" x14ac:dyDescent="0.3">
      <c r="A162" t="s">
        <v>177</v>
      </c>
      <c r="B162">
        <v>583361</v>
      </c>
      <c r="C162">
        <v>2565107</v>
      </c>
      <c r="D162">
        <v>1981746</v>
      </c>
      <c r="E162">
        <f t="shared" si="4"/>
        <v>2078696.05</v>
      </c>
      <c r="F162">
        <v>10574927</v>
      </c>
      <c r="G162">
        <v>1907846.7999999998</v>
      </c>
      <c r="H162">
        <v>8667080.1999999993</v>
      </c>
      <c r="I162">
        <v>0.22865208977759316</v>
      </c>
      <c r="J162">
        <f t="shared" si="5"/>
        <v>0.23436908602271456</v>
      </c>
    </row>
    <row r="163" spans="1:10" x14ac:dyDescent="0.3">
      <c r="A163" t="s">
        <v>178</v>
      </c>
      <c r="B163">
        <v>576914</v>
      </c>
      <c r="C163">
        <v>2627443.4</v>
      </c>
      <c r="D163">
        <v>2050529.4</v>
      </c>
      <c r="E163">
        <f t="shared" si="4"/>
        <v>2143746.2999999998</v>
      </c>
      <c r="F163">
        <v>10664184</v>
      </c>
      <c r="G163">
        <v>1854089.6</v>
      </c>
      <c r="H163">
        <v>8810094.4000000004</v>
      </c>
      <c r="I163">
        <v>0.2327477217497238</v>
      </c>
      <c r="J163">
        <f t="shared" si="5"/>
        <v>0.23820946139008298</v>
      </c>
    </row>
    <row r="164" spans="1:10" x14ac:dyDescent="0.3">
      <c r="A164" t="s">
        <v>179</v>
      </c>
      <c r="B164">
        <v>596285</v>
      </c>
      <c r="C164">
        <v>2708161</v>
      </c>
      <c r="D164">
        <v>2111876</v>
      </c>
      <c r="E164">
        <f t="shared" si="4"/>
        <v>2209715.4500000002</v>
      </c>
      <c r="F164">
        <v>10765501</v>
      </c>
      <c r="G164">
        <v>1828095.2999999996</v>
      </c>
      <c r="H164">
        <v>8937405.7000000011</v>
      </c>
      <c r="I164">
        <v>0.23629631135576623</v>
      </c>
      <c r="J164">
        <f t="shared" si="5"/>
        <v>0.24193738374051943</v>
      </c>
    </row>
    <row r="165" spans="1:10" x14ac:dyDescent="0.3">
      <c r="A165" t="s">
        <v>180</v>
      </c>
      <c r="B165">
        <v>600618</v>
      </c>
      <c r="C165">
        <v>2771250.8</v>
      </c>
      <c r="D165">
        <v>2170632.7999999998</v>
      </c>
      <c r="E165">
        <f t="shared" si="4"/>
        <v>2276802.25</v>
      </c>
      <c r="F165">
        <v>10930974</v>
      </c>
      <c r="G165">
        <v>1878380.8000000003</v>
      </c>
      <c r="H165">
        <v>9052593.1999999993</v>
      </c>
      <c r="I165">
        <v>0.23978022120777504</v>
      </c>
      <c r="J165">
        <f t="shared" si="5"/>
        <v>0.24562520547022787</v>
      </c>
    </row>
    <row r="166" spans="1:10" x14ac:dyDescent="0.3">
      <c r="A166" t="s">
        <v>181</v>
      </c>
      <c r="B166">
        <v>618885</v>
      </c>
      <c r="C166">
        <v>2860832</v>
      </c>
      <c r="D166">
        <v>2241947</v>
      </c>
      <c r="E166">
        <f t="shared" si="4"/>
        <v>2342779.85</v>
      </c>
      <c r="F166">
        <v>11050835</v>
      </c>
      <c r="G166">
        <v>1863039.4</v>
      </c>
      <c r="H166">
        <v>9187795.5999999996</v>
      </c>
      <c r="I166">
        <v>0.24401359124706692</v>
      </c>
      <c r="J166">
        <f t="shared" si="5"/>
        <v>0.24894402089156381</v>
      </c>
    </row>
    <row r="167" spans="1:10" x14ac:dyDescent="0.3">
      <c r="A167" t="s">
        <v>182</v>
      </c>
      <c r="B167">
        <v>608281</v>
      </c>
      <c r="C167">
        <v>2922687</v>
      </c>
      <c r="D167">
        <v>2314406</v>
      </c>
      <c r="E167">
        <f t="shared" si="4"/>
        <v>2406941.1</v>
      </c>
      <c r="F167">
        <v>11231655</v>
      </c>
      <c r="G167">
        <v>1886538.7</v>
      </c>
      <c r="H167">
        <v>9345116.3000000007</v>
      </c>
      <c r="I167">
        <v>0.24765941115146956</v>
      </c>
      <c r="J167">
        <f t="shared" si="5"/>
        <v>0.25196600068262431</v>
      </c>
    </row>
    <row r="168" spans="1:10" x14ac:dyDescent="0.3">
      <c r="A168" t="s">
        <v>183</v>
      </c>
      <c r="B168">
        <v>603603</v>
      </c>
      <c r="C168">
        <v>2983826.2</v>
      </c>
      <c r="D168">
        <v>2380223.2000000002</v>
      </c>
      <c r="E168">
        <f t="shared" si="4"/>
        <v>2471972.4500000002</v>
      </c>
      <c r="F168">
        <v>11370625</v>
      </c>
      <c r="G168">
        <v>1889462</v>
      </c>
      <c r="H168">
        <v>9481163</v>
      </c>
      <c r="I168">
        <v>0.25104759827459988</v>
      </c>
      <c r="J168">
        <f t="shared" si="5"/>
        <v>0.25473781837904219</v>
      </c>
    </row>
    <row r="169" spans="1:10" x14ac:dyDescent="0.3">
      <c r="A169" t="s">
        <v>184</v>
      </c>
      <c r="B169">
        <v>601457</v>
      </c>
      <c r="C169">
        <v>3036000.2</v>
      </c>
      <c r="D169">
        <v>2434543.2000000002</v>
      </c>
      <c r="E169">
        <f t="shared" si="4"/>
        <v>2537838.8499999996</v>
      </c>
      <c r="F169">
        <v>11519502</v>
      </c>
      <c r="G169">
        <v>1898911.4</v>
      </c>
      <c r="H169">
        <v>9620590.5999999996</v>
      </c>
      <c r="I169">
        <v>0.25305548289311885</v>
      </c>
      <c r="J169">
        <f t="shared" si="5"/>
        <v>0.25721557330512757</v>
      </c>
    </row>
    <row r="170" spans="1:10" x14ac:dyDescent="0.3">
      <c r="A170" t="s">
        <v>185</v>
      </c>
      <c r="B170">
        <v>612637</v>
      </c>
      <c r="C170">
        <v>3111229</v>
      </c>
      <c r="D170">
        <v>2498592</v>
      </c>
      <c r="E170">
        <f t="shared" si="4"/>
        <v>2601024.4500000002</v>
      </c>
      <c r="F170">
        <v>11696072</v>
      </c>
      <c r="G170">
        <v>1939815.6000000003</v>
      </c>
      <c r="H170">
        <v>9756256.4000000004</v>
      </c>
      <c r="I170">
        <v>0.25610151041130896</v>
      </c>
      <c r="J170">
        <f t="shared" si="5"/>
        <v>0.25938274432713948</v>
      </c>
    </row>
    <row r="171" spans="1:10" x14ac:dyDescent="0.3">
      <c r="A171" t="s">
        <v>186</v>
      </c>
      <c r="B171">
        <v>611676</v>
      </c>
      <c r="C171">
        <v>3186207.4</v>
      </c>
      <c r="D171">
        <v>2574531.4</v>
      </c>
      <c r="E171">
        <f t="shared" si="4"/>
        <v>2659953.5999999996</v>
      </c>
      <c r="F171">
        <v>11934108</v>
      </c>
      <c r="G171">
        <v>1984100.5999999996</v>
      </c>
      <c r="H171">
        <v>9950007.4000000004</v>
      </c>
      <c r="I171">
        <v>0.25874668193714107</v>
      </c>
      <c r="J171">
        <f t="shared" si="5"/>
        <v>0.26081418917675286</v>
      </c>
    </row>
    <row r="172" spans="1:10" x14ac:dyDescent="0.3">
      <c r="A172" t="s">
        <v>187</v>
      </c>
      <c r="B172">
        <v>626828</v>
      </c>
      <c r="C172">
        <v>3270516.8</v>
      </c>
      <c r="D172">
        <v>2643688.7999999998</v>
      </c>
      <c r="E172">
        <f t="shared" si="4"/>
        <v>2720608.85</v>
      </c>
      <c r="F172">
        <v>12126650</v>
      </c>
      <c r="G172">
        <v>1995967.9</v>
      </c>
      <c r="H172">
        <v>10130682.1</v>
      </c>
      <c r="I172">
        <v>0.26095861797894143</v>
      </c>
      <c r="J172">
        <f t="shared" si="5"/>
        <v>0.26144418644482698</v>
      </c>
    </row>
    <row r="173" spans="1:10" x14ac:dyDescent="0.3">
      <c r="A173" t="s">
        <v>188</v>
      </c>
      <c r="B173">
        <v>638237</v>
      </c>
      <c r="C173">
        <v>3325522.6</v>
      </c>
      <c r="D173">
        <v>2687285.6</v>
      </c>
      <c r="E173">
        <f t="shared" si="4"/>
        <v>2781119.8</v>
      </c>
      <c r="F173">
        <v>12288507</v>
      </c>
      <c r="G173">
        <v>2020882</v>
      </c>
      <c r="H173">
        <v>10267625</v>
      </c>
      <c r="I173">
        <v>0.26172416698116652</v>
      </c>
      <c r="J173">
        <f t="shared" si="5"/>
        <v>0.26245857173172971</v>
      </c>
    </row>
    <row r="174" spans="1:10" x14ac:dyDescent="0.3">
      <c r="A174" t="s">
        <v>189</v>
      </c>
      <c r="B174">
        <v>664944</v>
      </c>
      <c r="C174">
        <v>3399252.6</v>
      </c>
      <c r="D174">
        <v>2734308.6</v>
      </c>
      <c r="E174">
        <f t="shared" si="4"/>
        <v>2841727.8250000002</v>
      </c>
      <c r="F174">
        <v>12627094</v>
      </c>
      <c r="G174">
        <v>2183917.4999999995</v>
      </c>
      <c r="H174">
        <v>10443176.5</v>
      </c>
      <c r="I174">
        <v>0.26182728980976239</v>
      </c>
      <c r="J174">
        <f t="shared" si="5"/>
        <v>0.26403392282930105</v>
      </c>
    </row>
    <row r="175" spans="1:10" x14ac:dyDescent="0.3">
      <c r="A175" t="s">
        <v>190</v>
      </c>
      <c r="B175">
        <v>654025</v>
      </c>
      <c r="C175">
        <v>3471177.4</v>
      </c>
      <c r="D175">
        <v>2817152.4</v>
      </c>
      <c r="E175">
        <f t="shared" si="4"/>
        <v>2895645.375</v>
      </c>
      <c r="F175">
        <v>13096945</v>
      </c>
      <c r="G175">
        <v>2314274.6</v>
      </c>
      <c r="H175">
        <v>10782670.4</v>
      </c>
      <c r="I175">
        <v>0.26126667100943751</v>
      </c>
      <c r="J175">
        <f t="shared" si="5"/>
        <v>0.26591211254769431</v>
      </c>
    </row>
    <row r="176" spans="1:10" x14ac:dyDescent="0.3">
      <c r="A176" t="s">
        <v>191</v>
      </c>
      <c r="B176">
        <v>662506</v>
      </c>
      <c r="C176">
        <v>3548238.6</v>
      </c>
      <c r="D176">
        <v>2885732.6</v>
      </c>
      <c r="E176">
        <f t="shared" si="4"/>
        <v>2954474.5750000002</v>
      </c>
      <c r="F176">
        <v>13202691</v>
      </c>
      <c r="G176">
        <v>2313798.0000000009</v>
      </c>
      <c r="H176">
        <v>10888893</v>
      </c>
      <c r="I176">
        <v>0.26501615912655219</v>
      </c>
      <c r="J176">
        <f t="shared" si="5"/>
        <v>0.26936668417051618</v>
      </c>
    </row>
    <row r="177" spans="1:10" x14ac:dyDescent="0.3">
      <c r="A177" t="s">
        <v>192</v>
      </c>
      <c r="B177">
        <v>651450</v>
      </c>
      <c r="C177">
        <v>3581167.7</v>
      </c>
      <c r="D177">
        <v>2929717.7</v>
      </c>
      <c r="E177">
        <f t="shared" si="4"/>
        <v>3005381.6749999998</v>
      </c>
      <c r="F177">
        <v>13285125</v>
      </c>
      <c r="G177">
        <v>2354385.5000000005</v>
      </c>
      <c r="H177">
        <v>10930739.5</v>
      </c>
      <c r="I177">
        <v>0.26802557137145205</v>
      </c>
      <c r="J177">
        <f t="shared" si="5"/>
        <v>0.27235646932350382</v>
      </c>
    </row>
    <row r="178" spans="1:10" x14ac:dyDescent="0.3">
      <c r="A178" t="s">
        <v>193</v>
      </c>
      <c r="B178">
        <v>688587</v>
      </c>
      <c r="C178">
        <v>3638565.8</v>
      </c>
      <c r="D178">
        <v>2949978.8</v>
      </c>
      <c r="E178">
        <f t="shared" si="4"/>
        <v>3053004.3250000002</v>
      </c>
      <c r="F178">
        <v>13316810</v>
      </c>
      <c r="G178">
        <v>2364191.5</v>
      </c>
      <c r="H178">
        <v>10952618.5</v>
      </c>
      <c r="I178">
        <v>0.26934004868333539</v>
      </c>
      <c r="J178">
        <f t="shared" si="5"/>
        <v>0.27489063476560982</v>
      </c>
    </row>
    <row r="179" spans="1:10" x14ac:dyDescent="0.3">
      <c r="A179" t="s">
        <v>194</v>
      </c>
      <c r="B179">
        <v>646910</v>
      </c>
      <c r="C179">
        <v>3699379.2</v>
      </c>
      <c r="D179">
        <v>3052469.2</v>
      </c>
      <c r="E179">
        <f t="shared" si="4"/>
        <v>3089628.3250000002</v>
      </c>
      <c r="F179">
        <v>13448770</v>
      </c>
      <c r="G179">
        <v>2352310.1000000006</v>
      </c>
      <c r="H179">
        <v>11096459.899999999</v>
      </c>
      <c r="I179">
        <v>0.27508495750072515</v>
      </c>
      <c r="J179">
        <f t="shared" si="5"/>
        <v>0.27640735805997296</v>
      </c>
    </row>
    <row r="180" spans="1:10" x14ac:dyDescent="0.3">
      <c r="A180" t="s">
        <v>195</v>
      </c>
      <c r="B180">
        <v>650462</v>
      </c>
      <c r="C180">
        <v>3739823</v>
      </c>
      <c r="D180">
        <v>3089361</v>
      </c>
      <c r="E180">
        <f t="shared" si="4"/>
        <v>3105463.2749999999</v>
      </c>
      <c r="F180">
        <v>13480728</v>
      </c>
      <c r="G180">
        <v>2326805.6</v>
      </c>
      <c r="H180">
        <v>11153922.4</v>
      </c>
      <c r="I180">
        <v>0.27697529973850277</v>
      </c>
      <c r="J180">
        <f t="shared" si="5"/>
        <v>0.27669153865746388</v>
      </c>
    </row>
    <row r="181" spans="1:10" x14ac:dyDescent="0.3">
      <c r="A181" t="s">
        <v>196</v>
      </c>
      <c r="B181">
        <v>639727</v>
      </c>
      <c r="C181">
        <v>3759935.3</v>
      </c>
      <c r="D181">
        <v>3120208.3</v>
      </c>
      <c r="E181">
        <f t="shared" si="4"/>
        <v>3110614.05</v>
      </c>
      <c r="F181">
        <v>13613928</v>
      </c>
      <c r="G181">
        <v>2396703.2000000002</v>
      </c>
      <c r="H181">
        <v>11217224.800000001</v>
      </c>
      <c r="I181">
        <v>0.27816223313987604</v>
      </c>
      <c r="J181">
        <f t="shared" si="5"/>
        <v>0.27655455205719859</v>
      </c>
    </row>
    <row r="182" spans="1:10" x14ac:dyDescent="0.3">
      <c r="A182" t="s">
        <v>197</v>
      </c>
      <c r="B182">
        <v>671467</v>
      </c>
      <c r="C182">
        <v>3767941.8</v>
      </c>
      <c r="D182">
        <v>3096474.8</v>
      </c>
      <c r="E182">
        <f t="shared" si="4"/>
        <v>3090258.6749999998</v>
      </c>
      <c r="F182">
        <v>13667728</v>
      </c>
      <c r="G182">
        <v>2424457.2999999998</v>
      </c>
      <c r="H182">
        <v>11243270.699999999</v>
      </c>
      <c r="I182">
        <v>0.2754069418607879</v>
      </c>
      <c r="J182">
        <f t="shared" si="5"/>
        <v>0.27569465771001611</v>
      </c>
    </row>
    <row r="183" spans="1:10" x14ac:dyDescent="0.3">
      <c r="A183" t="s">
        <v>198</v>
      </c>
      <c r="B183">
        <v>636741</v>
      </c>
      <c r="C183">
        <v>3752550</v>
      </c>
      <c r="D183">
        <v>3115809</v>
      </c>
      <c r="E183">
        <f t="shared" si="4"/>
        <v>3055903.5749999997</v>
      </c>
      <c r="F183">
        <v>13739798</v>
      </c>
      <c r="G183">
        <v>2459694.9999999995</v>
      </c>
      <c r="H183">
        <v>11280103</v>
      </c>
      <c r="I183">
        <v>0.27622167989068896</v>
      </c>
      <c r="J183">
        <f t="shared" si="5"/>
        <v>0.2747346585063104</v>
      </c>
    </row>
    <row r="184" spans="1:10" x14ac:dyDescent="0.3">
      <c r="A184" t="s">
        <v>199</v>
      </c>
      <c r="B184">
        <v>650313</v>
      </c>
      <c r="C184">
        <v>3760277.1</v>
      </c>
      <c r="D184">
        <v>3109964.1</v>
      </c>
      <c r="E184">
        <f t="shared" si="4"/>
        <v>3024762.45</v>
      </c>
      <c r="F184">
        <v>13720672</v>
      </c>
      <c r="G184">
        <v>2470106.2999999993</v>
      </c>
      <c r="H184">
        <v>11250565.700000001</v>
      </c>
      <c r="I184">
        <v>0.27642735333744151</v>
      </c>
      <c r="J184">
        <f t="shared" si="5"/>
        <v>0.27511537783698919</v>
      </c>
    </row>
    <row r="185" spans="1:10" x14ac:dyDescent="0.3">
      <c r="A185" t="s">
        <v>200</v>
      </c>
      <c r="B185">
        <v>684582</v>
      </c>
      <c r="C185">
        <v>3723368.8</v>
      </c>
      <c r="D185">
        <v>3038786.8</v>
      </c>
      <c r="E185">
        <f t="shared" si="4"/>
        <v>2987488.125</v>
      </c>
      <c r="F185">
        <v>13614576</v>
      </c>
      <c r="G185">
        <v>2553286.5999999996</v>
      </c>
      <c r="H185">
        <v>11061289.4</v>
      </c>
      <c r="I185">
        <v>0.27472265575114596</v>
      </c>
      <c r="J185">
        <f t="shared" si="5"/>
        <v>0.27532899012408968</v>
      </c>
    </row>
    <row r="186" spans="1:10" x14ac:dyDescent="0.3">
      <c r="A186" t="s">
        <v>201</v>
      </c>
      <c r="B186">
        <v>722647</v>
      </c>
      <c r="C186">
        <v>3681701.4</v>
      </c>
      <c r="D186">
        <v>2959054.4</v>
      </c>
      <c r="E186">
        <f t="shared" si="4"/>
        <v>2963564.5749999997</v>
      </c>
      <c r="F186">
        <v>13484578</v>
      </c>
      <c r="G186">
        <v>2588353.5</v>
      </c>
      <c r="H186">
        <v>10896224.5</v>
      </c>
      <c r="I186">
        <v>0.27156694504596524</v>
      </c>
      <c r="J186">
        <f t="shared" si="5"/>
        <v>0.27599563234618135</v>
      </c>
    </row>
    <row r="187" spans="1:10" x14ac:dyDescent="0.3">
      <c r="A187" t="s">
        <v>202</v>
      </c>
      <c r="B187">
        <v>704678</v>
      </c>
      <c r="C187">
        <v>3695922.5</v>
      </c>
      <c r="D187">
        <v>2991244.5</v>
      </c>
      <c r="E187">
        <f t="shared" si="4"/>
        <v>2947244.5750000002</v>
      </c>
      <c r="F187">
        <v>13572294</v>
      </c>
      <c r="G187">
        <v>2802525.8</v>
      </c>
      <c r="H187">
        <v>10769768.199999999</v>
      </c>
      <c r="I187">
        <v>0.27774455721340413</v>
      </c>
      <c r="J187">
        <f t="shared" si="5"/>
        <v>0.27695943148673247</v>
      </c>
    </row>
    <row r="188" spans="1:10" x14ac:dyDescent="0.3">
      <c r="A188" t="s">
        <v>203</v>
      </c>
      <c r="B188">
        <v>734175</v>
      </c>
      <c r="C188">
        <v>3695041.8</v>
      </c>
      <c r="D188">
        <v>2960866.8</v>
      </c>
      <c r="E188">
        <f t="shared" si="4"/>
        <v>2935391.2250000001</v>
      </c>
      <c r="F188">
        <v>13487631</v>
      </c>
      <c r="G188">
        <v>2809444.5</v>
      </c>
      <c r="H188">
        <v>10678186.5</v>
      </c>
      <c r="I188">
        <v>0.27728180248584344</v>
      </c>
      <c r="J188">
        <f t="shared" si="5"/>
        <v>0.27695954118126265</v>
      </c>
    </row>
    <row r="189" spans="1:10" x14ac:dyDescent="0.3">
      <c r="A189" t="s">
        <v>204</v>
      </c>
      <c r="B189">
        <v>740114</v>
      </c>
      <c r="C189">
        <v>3683206.6</v>
      </c>
      <c r="D189">
        <v>2943092.6</v>
      </c>
      <c r="E189">
        <f t="shared" si="4"/>
        <v>2937790.4249999998</v>
      </c>
      <c r="F189">
        <v>13443259</v>
      </c>
      <c r="G189">
        <v>2833284.5</v>
      </c>
      <c r="H189">
        <v>10609974.5</v>
      </c>
      <c r="I189">
        <v>0.2773892246395126</v>
      </c>
      <c r="J189">
        <f t="shared" si="5"/>
        <v>0.27701635790231088</v>
      </c>
    </row>
    <row r="190" spans="1:10" x14ac:dyDescent="0.3">
      <c r="A190" t="s">
        <v>205</v>
      </c>
      <c r="B190">
        <v>781783</v>
      </c>
      <c r="C190">
        <v>3675557.4</v>
      </c>
      <c r="D190">
        <v>2893774.4</v>
      </c>
      <c r="E190">
        <f t="shared" si="4"/>
        <v>2946836.625</v>
      </c>
      <c r="F190">
        <v>13376044</v>
      </c>
      <c r="G190">
        <v>2869356.4</v>
      </c>
      <c r="H190">
        <v>10506687.6</v>
      </c>
      <c r="I190">
        <v>0.27542214160816963</v>
      </c>
      <c r="J190">
        <f t="shared" si="5"/>
        <v>0.27662494873170185</v>
      </c>
    </row>
    <row r="191" spans="1:10" x14ac:dyDescent="0.3">
      <c r="A191" t="s">
        <v>206</v>
      </c>
      <c r="B191">
        <v>764091</v>
      </c>
      <c r="C191">
        <v>3707922.1</v>
      </c>
      <c r="D191">
        <v>2943831.1</v>
      </c>
      <c r="E191">
        <f t="shared" si="4"/>
        <v>2963892.15</v>
      </c>
      <c r="F191">
        <v>13529588</v>
      </c>
      <c r="G191">
        <v>2930545.1999999993</v>
      </c>
      <c r="H191">
        <v>10599042.800000001</v>
      </c>
      <c r="I191">
        <v>0.2777449959915248</v>
      </c>
      <c r="J191">
        <f t="shared" si="5"/>
        <v>0.27575712159654664</v>
      </c>
    </row>
    <row r="192" spans="1:10" x14ac:dyDescent="0.3">
      <c r="A192" t="s">
        <v>207</v>
      </c>
      <c r="B192">
        <v>779466</v>
      </c>
      <c r="C192">
        <v>3749929.6</v>
      </c>
      <c r="D192">
        <v>2970463.6</v>
      </c>
      <c r="E192">
        <f t="shared" si="4"/>
        <v>2987381.6</v>
      </c>
      <c r="F192">
        <v>13646503</v>
      </c>
      <c r="G192">
        <v>2942479.5</v>
      </c>
      <c r="H192">
        <v>10704023.5</v>
      </c>
      <c r="I192">
        <v>0.27750906937003644</v>
      </c>
      <c r="J192">
        <f t="shared" si="5"/>
        <v>0.27473919079665599</v>
      </c>
    </row>
    <row r="193" spans="1:10" x14ac:dyDescent="0.3">
      <c r="A193" t="s">
        <v>208</v>
      </c>
      <c r="B193">
        <v>792537</v>
      </c>
      <c r="C193">
        <v>3771814.4</v>
      </c>
      <c r="D193">
        <v>2979277.4</v>
      </c>
      <c r="E193">
        <f t="shared" si="4"/>
        <v>3013330.8250000002</v>
      </c>
      <c r="F193">
        <v>13765144</v>
      </c>
      <c r="G193">
        <v>2963756.6999999997</v>
      </c>
      <c r="H193">
        <v>10801387.300000001</v>
      </c>
      <c r="I193">
        <v>0.27582358795707657</v>
      </c>
      <c r="J193">
        <f t="shared" si="5"/>
        <v>0.27334456880066782</v>
      </c>
    </row>
    <row r="194" spans="1:10" x14ac:dyDescent="0.3">
      <c r="A194" t="s">
        <v>209</v>
      </c>
      <c r="B194">
        <v>839797</v>
      </c>
      <c r="C194">
        <v>3801793.5</v>
      </c>
      <c r="D194">
        <v>2961996.5</v>
      </c>
      <c r="E194">
        <f t="shared" si="4"/>
        <v>3044050</v>
      </c>
      <c r="F194">
        <v>13899226</v>
      </c>
      <c r="G194">
        <v>3007564.1999999993</v>
      </c>
      <c r="H194">
        <v>10891661.800000001</v>
      </c>
      <c r="I194">
        <v>0.27195083306754897</v>
      </c>
      <c r="J194">
        <f t="shared" si="5"/>
        <v>0.27198415141415333</v>
      </c>
    </row>
    <row r="195" spans="1:10" x14ac:dyDescent="0.3">
      <c r="A195" t="s">
        <v>210</v>
      </c>
      <c r="B195">
        <v>839376</v>
      </c>
      <c r="C195">
        <v>3877164.9</v>
      </c>
      <c r="D195">
        <v>3037788.9</v>
      </c>
      <c r="E195">
        <f t="shared" si="4"/>
        <v>3080635.1</v>
      </c>
      <c r="F195">
        <v>14073684</v>
      </c>
      <c r="G195">
        <v>2973627.0999999996</v>
      </c>
      <c r="H195">
        <v>11100056.9</v>
      </c>
      <c r="I195">
        <v>0.27367327279196196</v>
      </c>
      <c r="J195">
        <f t="shared" si="5"/>
        <v>0.27071234416066603</v>
      </c>
    </row>
    <row r="196" spans="1:10" x14ac:dyDescent="0.3">
      <c r="A196" t="s">
        <v>211</v>
      </c>
      <c r="B196">
        <v>854162</v>
      </c>
      <c r="C196">
        <v>3928422.5</v>
      </c>
      <c r="D196">
        <v>3074260.5</v>
      </c>
      <c r="E196">
        <f t="shared" ref="E196:E259" si="6">AVERAGE(D196:D199)</f>
        <v>3129270.4</v>
      </c>
      <c r="F196">
        <v>14296093</v>
      </c>
      <c r="G196">
        <v>2990779.4000000004</v>
      </c>
      <c r="H196">
        <v>11305313.6</v>
      </c>
      <c r="I196">
        <v>0.27193058138608378</v>
      </c>
      <c r="J196">
        <f t="shared" ref="J196:J259" si="7">AVERAGE(I196:I199)</f>
        <v>0.2702465326335764</v>
      </c>
    </row>
    <row r="197" spans="1:10" x14ac:dyDescent="0.3">
      <c r="A197" t="s">
        <v>212</v>
      </c>
      <c r="B197">
        <v>863175</v>
      </c>
      <c r="C197">
        <v>3965329.1</v>
      </c>
      <c r="D197">
        <v>3102154.1</v>
      </c>
      <c r="E197">
        <f t="shared" si="6"/>
        <v>3175930.8</v>
      </c>
      <c r="F197">
        <v>14477953</v>
      </c>
      <c r="G197">
        <v>3004722.4000000004</v>
      </c>
      <c r="H197">
        <v>11473230.6</v>
      </c>
      <c r="I197">
        <v>0.27038191841101844</v>
      </c>
      <c r="J197">
        <f t="shared" si="7"/>
        <v>0.26977419590931434</v>
      </c>
    </row>
    <row r="198" spans="1:10" x14ac:dyDescent="0.3">
      <c r="A198" t="s">
        <v>213</v>
      </c>
      <c r="B198">
        <v>905938</v>
      </c>
      <c r="C198">
        <v>4014274.9</v>
      </c>
      <c r="D198">
        <v>3108336.9</v>
      </c>
      <c r="E198">
        <f t="shared" si="6"/>
        <v>3229138.6749999998</v>
      </c>
      <c r="F198">
        <v>14721463</v>
      </c>
      <c r="G198">
        <v>3073801.6000000006</v>
      </c>
      <c r="H198">
        <v>11647661.399999999</v>
      </c>
      <c r="I198">
        <v>0.26686360405359999</v>
      </c>
      <c r="J198">
        <f t="shared" si="7"/>
        <v>0.26956612030805949</v>
      </c>
    </row>
    <row r="199" spans="1:10" x14ac:dyDescent="0.3">
      <c r="A199" t="s">
        <v>214</v>
      </c>
      <c r="B199">
        <v>862103</v>
      </c>
      <c r="C199">
        <v>4094433.1</v>
      </c>
      <c r="D199">
        <v>3232330.1</v>
      </c>
      <c r="E199">
        <f t="shared" si="6"/>
        <v>3280240.3000000003</v>
      </c>
      <c r="F199">
        <v>14969286</v>
      </c>
      <c r="G199">
        <v>3077413.7999999993</v>
      </c>
      <c r="H199">
        <v>11891872.200000001</v>
      </c>
      <c r="I199">
        <v>0.27181002668360327</v>
      </c>
      <c r="J199">
        <f t="shared" si="7"/>
        <v>0.26926942381590047</v>
      </c>
    </row>
    <row r="200" spans="1:10" x14ac:dyDescent="0.3">
      <c r="A200" t="s">
        <v>215</v>
      </c>
      <c r="B200">
        <v>914888</v>
      </c>
      <c r="C200">
        <v>4175790.1</v>
      </c>
      <c r="D200">
        <v>3260902.1</v>
      </c>
      <c r="E200">
        <f t="shared" si="6"/>
        <v>3324810.4749999996</v>
      </c>
      <c r="F200">
        <v>15170157</v>
      </c>
      <c r="G200">
        <v>3094586.0000000005</v>
      </c>
      <c r="H200">
        <v>12075571</v>
      </c>
      <c r="I200">
        <v>0.27004123448903578</v>
      </c>
      <c r="J200">
        <f t="shared" si="7"/>
        <v>0.26851554082318824</v>
      </c>
    </row>
    <row r="201" spans="1:10" x14ac:dyDescent="0.3">
      <c r="A201" t="s">
        <v>216</v>
      </c>
      <c r="B201">
        <v>901649</v>
      </c>
      <c r="C201">
        <v>4216634.5999999996</v>
      </c>
      <c r="D201">
        <v>3314985.5999999996</v>
      </c>
      <c r="E201">
        <f t="shared" si="6"/>
        <v>3372721.6500000004</v>
      </c>
      <c r="F201">
        <v>15471000</v>
      </c>
      <c r="G201">
        <v>3172761.0000000005</v>
      </c>
      <c r="H201">
        <v>12298239</v>
      </c>
      <c r="I201">
        <v>0.26954961600599886</v>
      </c>
      <c r="J201">
        <f t="shared" si="7"/>
        <v>0.26847420695726359</v>
      </c>
    </row>
    <row r="202" spans="1:10" x14ac:dyDescent="0.3">
      <c r="A202" t="s">
        <v>217</v>
      </c>
      <c r="B202">
        <v>968151</v>
      </c>
      <c r="C202">
        <v>4280894.4000000004</v>
      </c>
      <c r="D202">
        <v>3312743.4000000004</v>
      </c>
      <c r="E202">
        <f t="shared" si="6"/>
        <v>3413847.75</v>
      </c>
      <c r="F202">
        <v>15730885</v>
      </c>
      <c r="G202">
        <v>3261812.9000000004</v>
      </c>
      <c r="H202">
        <v>12469072.1</v>
      </c>
      <c r="I202">
        <v>0.26567681808496402</v>
      </c>
      <c r="J202">
        <f t="shared" si="7"/>
        <v>0.26847964326703333</v>
      </c>
    </row>
    <row r="203" spans="1:10" x14ac:dyDescent="0.3">
      <c r="A203" t="s">
        <v>218</v>
      </c>
      <c r="B203">
        <v>933293</v>
      </c>
      <c r="C203">
        <v>4343903.8</v>
      </c>
      <c r="D203">
        <v>3410610.8</v>
      </c>
      <c r="E203">
        <f t="shared" si="6"/>
        <v>3451107.95</v>
      </c>
      <c r="F203">
        <v>16029093</v>
      </c>
      <c r="G203">
        <v>3340548.9</v>
      </c>
      <c r="H203">
        <v>12688544.1</v>
      </c>
      <c r="I203">
        <v>0.26879449471275429</v>
      </c>
      <c r="J203">
        <f t="shared" si="7"/>
        <v>0.26825515647728621</v>
      </c>
    </row>
    <row r="204" spans="1:10" x14ac:dyDescent="0.3">
      <c r="A204" t="s">
        <v>219</v>
      </c>
      <c r="B204">
        <v>971846</v>
      </c>
      <c r="C204">
        <v>4424392.8</v>
      </c>
      <c r="D204">
        <v>3452546.8</v>
      </c>
      <c r="E204">
        <f t="shared" si="6"/>
        <v>3482186.6</v>
      </c>
      <c r="F204">
        <v>16172466</v>
      </c>
      <c r="G204">
        <v>3379375.5</v>
      </c>
      <c r="H204">
        <v>12793090.5</v>
      </c>
      <c r="I204">
        <v>0.26987589902533715</v>
      </c>
      <c r="J204">
        <f t="shared" si="7"/>
        <v>0.26508811126787557</v>
      </c>
    </row>
    <row r="205" spans="1:10" x14ac:dyDescent="0.3">
      <c r="A205" t="s">
        <v>220</v>
      </c>
      <c r="B205">
        <v>999083</v>
      </c>
      <c r="C205">
        <v>4478573</v>
      </c>
      <c r="D205">
        <v>3479490</v>
      </c>
      <c r="E205">
        <f t="shared" si="6"/>
        <v>3523742.1000000006</v>
      </c>
      <c r="F205">
        <v>16354028</v>
      </c>
      <c r="G205">
        <v>3446536.6999999997</v>
      </c>
      <c r="H205">
        <v>12907491.300000001</v>
      </c>
      <c r="I205">
        <v>0.26957136124507786</v>
      </c>
      <c r="J205">
        <f t="shared" si="7"/>
        <v>0.26192740453058261</v>
      </c>
    </row>
    <row r="206" spans="1:10" x14ac:dyDescent="0.3">
      <c r="A206" t="s">
        <v>221</v>
      </c>
      <c r="B206">
        <v>1063028</v>
      </c>
      <c r="C206">
        <v>4524812.2</v>
      </c>
      <c r="D206">
        <v>3461784.2</v>
      </c>
      <c r="E206">
        <f t="shared" si="6"/>
        <v>3579009.85</v>
      </c>
      <c r="F206">
        <v>16597790</v>
      </c>
      <c r="G206">
        <v>3523543.5999999996</v>
      </c>
      <c r="H206">
        <v>13074246.4</v>
      </c>
      <c r="I206">
        <v>0.26477887092597552</v>
      </c>
      <c r="J206">
        <f t="shared" si="7"/>
        <v>0.25875681457471555</v>
      </c>
    </row>
    <row r="207" spans="1:10" x14ac:dyDescent="0.3">
      <c r="A207" t="s">
        <v>222</v>
      </c>
      <c r="B207">
        <v>1078218</v>
      </c>
      <c r="C207">
        <v>4613143.4000000004</v>
      </c>
      <c r="D207">
        <v>3534925.4000000004</v>
      </c>
      <c r="E207">
        <f t="shared" si="6"/>
        <v>3660268.6999999997</v>
      </c>
      <c r="F207">
        <v>17350732</v>
      </c>
      <c r="G207">
        <v>3549239.5</v>
      </c>
      <c r="H207">
        <v>13801492.5</v>
      </c>
      <c r="I207">
        <v>0.2561263138751117</v>
      </c>
      <c r="J207">
        <f t="shared" si="7"/>
        <v>0.25584068531249343</v>
      </c>
    </row>
    <row r="208" spans="1:10" x14ac:dyDescent="0.3">
      <c r="A208" t="s">
        <v>223</v>
      </c>
      <c r="B208">
        <v>1095243</v>
      </c>
      <c r="C208">
        <v>4714011.8</v>
      </c>
      <c r="D208">
        <v>3618768.8</v>
      </c>
      <c r="E208">
        <f t="shared" si="6"/>
        <v>3742997.0999999996</v>
      </c>
      <c r="F208">
        <v>17610379</v>
      </c>
      <c r="G208">
        <v>3542324.8</v>
      </c>
      <c r="H208">
        <v>14068054.199999999</v>
      </c>
      <c r="I208">
        <v>0.2572330720761653</v>
      </c>
      <c r="J208">
        <f t="shared" si="7"/>
        <v>0.25411381711867942</v>
      </c>
    </row>
    <row r="209" spans="1:10" x14ac:dyDescent="0.3">
      <c r="A209" t="s">
        <v>224</v>
      </c>
      <c r="B209">
        <v>1116432</v>
      </c>
      <c r="C209">
        <v>4816993</v>
      </c>
      <c r="D209">
        <v>3700561</v>
      </c>
      <c r="E209">
        <f t="shared" si="6"/>
        <v>3844454.15</v>
      </c>
      <c r="F209">
        <v>17980387</v>
      </c>
      <c r="G209">
        <v>3575095.3</v>
      </c>
      <c r="H209">
        <v>14405291.699999999</v>
      </c>
      <c r="I209">
        <v>0.25688900142160953</v>
      </c>
      <c r="J209">
        <f t="shared" si="7"/>
        <v>0.25403959183593228</v>
      </c>
    </row>
    <row r="210" spans="1:10" x14ac:dyDescent="0.3">
      <c r="A210" t="s">
        <v>225</v>
      </c>
      <c r="B210">
        <v>1150217</v>
      </c>
      <c r="C210">
        <v>4937036.5999999996</v>
      </c>
      <c r="D210">
        <v>3786819.5999999996</v>
      </c>
      <c r="E210">
        <f t="shared" si="6"/>
        <v>3951224.15</v>
      </c>
      <c r="F210">
        <v>18518010</v>
      </c>
      <c r="G210">
        <v>3557105.8</v>
      </c>
      <c r="H210">
        <v>14960904.199999999</v>
      </c>
      <c r="I210">
        <v>0.25311435387708719</v>
      </c>
      <c r="J210">
        <f t="shared" si="7"/>
        <v>0.25454944051043632</v>
      </c>
    </row>
    <row r="211" spans="1:10" x14ac:dyDescent="0.3">
      <c r="A211" t="s">
        <v>226</v>
      </c>
      <c r="B211">
        <v>1225886</v>
      </c>
      <c r="C211">
        <v>5091725</v>
      </c>
      <c r="D211">
        <v>3865839</v>
      </c>
      <c r="E211">
        <f t="shared" si="6"/>
        <v>4059468.75</v>
      </c>
      <c r="F211">
        <v>19145077</v>
      </c>
      <c r="G211">
        <v>3633252.2</v>
      </c>
      <c r="H211">
        <v>15511824.800000001</v>
      </c>
      <c r="I211">
        <v>0.24921884109985562</v>
      </c>
      <c r="J211">
        <f t="shared" si="7"/>
        <v>0.2554271625879701</v>
      </c>
    </row>
    <row r="212" spans="1:10" x14ac:dyDescent="0.3">
      <c r="A212" t="s">
        <v>227</v>
      </c>
      <c r="B212">
        <v>1228185</v>
      </c>
      <c r="C212">
        <v>5252782</v>
      </c>
      <c r="D212">
        <v>4024597</v>
      </c>
      <c r="E212">
        <f t="shared" si="6"/>
        <v>4189826.25</v>
      </c>
      <c r="F212">
        <v>19374705</v>
      </c>
      <c r="G212">
        <v>3710904.2</v>
      </c>
      <c r="H212">
        <v>15663800.800000001</v>
      </c>
      <c r="I212">
        <v>0.25693617094517696</v>
      </c>
      <c r="J212">
        <f t="shared" si="7"/>
        <v>0.25835911453834021</v>
      </c>
    </row>
    <row r="213" spans="1:10" x14ac:dyDescent="0.3">
      <c r="A213" t="s">
        <v>228</v>
      </c>
      <c r="B213">
        <v>1249074</v>
      </c>
      <c r="C213">
        <v>5376715</v>
      </c>
      <c r="D213">
        <v>4127641</v>
      </c>
      <c r="E213">
        <f t="shared" si="6"/>
        <v>4300734.25</v>
      </c>
      <c r="F213">
        <v>19721378</v>
      </c>
      <c r="G213">
        <v>3780133</v>
      </c>
      <c r="H213">
        <v>15941245</v>
      </c>
      <c r="I213">
        <v>0.25892839611962554</v>
      </c>
      <c r="J213">
        <f t="shared" si="7"/>
        <v>0.26034769908599442</v>
      </c>
    </row>
    <row r="214" spans="1:10" x14ac:dyDescent="0.3">
      <c r="A214" t="s">
        <v>229</v>
      </c>
      <c r="B214">
        <v>1288052</v>
      </c>
      <c r="C214">
        <v>5507850</v>
      </c>
      <c r="D214">
        <v>4219798</v>
      </c>
      <c r="E214">
        <f t="shared" si="6"/>
        <v>4419416.5</v>
      </c>
      <c r="F214">
        <v>20565554</v>
      </c>
      <c r="G214">
        <v>4122128.7</v>
      </c>
      <c r="H214">
        <v>16443425.300000001</v>
      </c>
      <c r="I214">
        <v>0.25662524218722238</v>
      </c>
      <c r="J214">
        <f t="shared" si="7"/>
        <v>0.26203763545422976</v>
      </c>
    </row>
    <row r="215" spans="1:10" x14ac:dyDescent="0.3">
      <c r="A215" t="s">
        <v>230</v>
      </c>
      <c r="B215">
        <v>1306388</v>
      </c>
      <c r="C215">
        <v>5693657</v>
      </c>
      <c r="D215">
        <v>4387269</v>
      </c>
      <c r="E215">
        <f t="shared" si="6"/>
        <v>4525833.25</v>
      </c>
      <c r="F215">
        <v>21056012</v>
      </c>
      <c r="G215">
        <v>4243115.5</v>
      </c>
      <c r="H215">
        <v>16812896.5</v>
      </c>
      <c r="I215">
        <v>0.26094664890133595</v>
      </c>
      <c r="J215">
        <f t="shared" si="7"/>
        <v>0.26276030003607753</v>
      </c>
    </row>
    <row r="216" spans="1:10" x14ac:dyDescent="0.3">
      <c r="A216" t="s">
        <v>231</v>
      </c>
      <c r="B216">
        <v>1349344</v>
      </c>
      <c r="C216">
        <v>5817573</v>
      </c>
      <c r="D216">
        <v>4468229</v>
      </c>
      <c r="E216">
        <f t="shared" si="6"/>
        <v>4627165.5</v>
      </c>
      <c r="F216">
        <v>21281556</v>
      </c>
      <c r="G216">
        <v>4413345</v>
      </c>
      <c r="H216">
        <v>16868211</v>
      </c>
      <c r="I216">
        <v>0.26489050913579393</v>
      </c>
      <c r="J216">
        <f t="shared" si="7"/>
        <v>0.26350935152739619</v>
      </c>
    </row>
    <row r="217" spans="1:10" x14ac:dyDescent="0.3">
      <c r="A217" t="s">
        <v>232</v>
      </c>
      <c r="B217">
        <v>1387408</v>
      </c>
      <c r="C217">
        <v>5989778</v>
      </c>
      <c r="D217">
        <v>4602370</v>
      </c>
      <c r="E217">
        <f t="shared" si="6"/>
        <v>4742620</v>
      </c>
      <c r="F217">
        <v>21894367</v>
      </c>
      <c r="G217">
        <v>4571915.3000000007</v>
      </c>
      <c r="H217">
        <v>17322451.699999999</v>
      </c>
      <c r="I217">
        <v>0.26568814159256682</v>
      </c>
      <c r="J217">
        <f t="shared" si="7"/>
        <v>0.26467117858317074</v>
      </c>
    </row>
    <row r="218" spans="1:10" x14ac:dyDescent="0.3">
      <c r="A218" t="s">
        <v>233</v>
      </c>
      <c r="B218">
        <v>1468111</v>
      </c>
      <c r="C218">
        <v>6113576</v>
      </c>
      <c r="D218">
        <v>4645465</v>
      </c>
      <c r="E218">
        <f t="shared" si="6"/>
        <v>4833000.25</v>
      </c>
      <c r="F218">
        <v>22679081</v>
      </c>
      <c r="G218">
        <v>4778578.5999999996</v>
      </c>
      <c r="H218">
        <v>17900502.399999999</v>
      </c>
      <c r="I218">
        <v>0.25951590051461348</v>
      </c>
      <c r="J218">
        <f t="shared" si="7"/>
        <v>0.26278256792729426</v>
      </c>
    </row>
    <row r="219" spans="1:10" x14ac:dyDescent="0.3">
      <c r="A219" t="s">
        <v>234</v>
      </c>
      <c r="B219">
        <v>1501868</v>
      </c>
      <c r="C219">
        <v>6294466</v>
      </c>
      <c r="D219">
        <v>4792598</v>
      </c>
      <c r="E219">
        <f t="shared" si="6"/>
        <v>4929252.5</v>
      </c>
      <c r="F219">
        <v>23111121</v>
      </c>
      <c r="G219">
        <v>4953410.3000000007</v>
      </c>
      <c r="H219">
        <v>18157710.699999999</v>
      </c>
      <c r="I219">
        <v>0.26394285486661045</v>
      </c>
      <c r="J219">
        <f t="shared" si="7"/>
        <v>0.26021232024270924</v>
      </c>
    </row>
    <row r="220" spans="1:10" x14ac:dyDescent="0.3">
      <c r="A220" t="s">
        <v>235</v>
      </c>
      <c r="B220">
        <v>1552237</v>
      </c>
      <c r="C220">
        <v>6482284</v>
      </c>
      <c r="D220">
        <v>4930047</v>
      </c>
      <c r="E220">
        <f t="shared" si="6"/>
        <v>5033300.75</v>
      </c>
      <c r="F220">
        <v>23494469</v>
      </c>
      <c r="G220">
        <v>5203725.8</v>
      </c>
      <c r="H220">
        <v>18290743.199999999</v>
      </c>
      <c r="I220">
        <v>0.26953781735889226</v>
      </c>
      <c r="J220">
        <f t="shared" si="7"/>
        <v>0.25861040509387012</v>
      </c>
    </row>
    <row r="221" spans="1:10" x14ac:dyDescent="0.3">
      <c r="A221" t="s">
        <v>236</v>
      </c>
      <c r="B221">
        <v>1607825</v>
      </c>
      <c r="C221">
        <v>6571716</v>
      </c>
      <c r="D221">
        <v>4963891</v>
      </c>
      <c r="E221">
        <f t="shared" si="6"/>
        <v>5127991.45</v>
      </c>
      <c r="F221">
        <v>24743908</v>
      </c>
      <c r="G221">
        <v>5513985.6000000015</v>
      </c>
      <c r="H221">
        <v>19229922.399999999</v>
      </c>
      <c r="I221">
        <v>0.25813369896906085</v>
      </c>
      <c r="J221">
        <f t="shared" si="7"/>
        <v>0.25611185385620572</v>
      </c>
    </row>
    <row r="222" spans="1:10" x14ac:dyDescent="0.3">
      <c r="A222" t="s">
        <v>237</v>
      </c>
      <c r="B222">
        <v>1651151</v>
      </c>
      <c r="C222">
        <v>6681625</v>
      </c>
      <c r="D222">
        <v>5030474</v>
      </c>
      <c r="E222">
        <f t="shared" si="6"/>
        <v>5228114.1500000004</v>
      </c>
      <c r="F222">
        <v>25930481</v>
      </c>
      <c r="G222">
        <v>5746815.6999999993</v>
      </c>
      <c r="H222">
        <v>20183665.300000001</v>
      </c>
      <c r="I222">
        <v>0.24923490977627338</v>
      </c>
      <c r="J222">
        <f t="shared" si="7"/>
        <v>0.25627409049557459</v>
      </c>
    </row>
    <row r="223" spans="1:10" x14ac:dyDescent="0.3">
      <c r="A223" t="s">
        <v>238</v>
      </c>
      <c r="B223">
        <v>1579093</v>
      </c>
      <c r="C223">
        <v>6787884</v>
      </c>
      <c r="D223">
        <v>5208791</v>
      </c>
      <c r="E223">
        <f t="shared" si="6"/>
        <v>5309163.5</v>
      </c>
      <c r="F223">
        <v>26026199</v>
      </c>
      <c r="G223">
        <v>5800648.8000000007</v>
      </c>
      <c r="H223">
        <v>20225550.199999999</v>
      </c>
      <c r="I223">
        <v>0.25753519427125399</v>
      </c>
      <c r="J223">
        <f t="shared" si="7"/>
        <v>0.25891451480016164</v>
      </c>
    </row>
    <row r="224" spans="1:10" x14ac:dyDescent="0.3">
      <c r="A224" t="s">
        <v>239</v>
      </c>
      <c r="B224">
        <v>1607025</v>
      </c>
      <c r="C224">
        <v>6915834.7999999998</v>
      </c>
      <c r="D224">
        <v>5308809.8</v>
      </c>
      <c r="E224">
        <f t="shared" si="6"/>
        <v>5363230.0999999996</v>
      </c>
      <c r="F224">
        <v>26263837</v>
      </c>
      <c r="G224">
        <v>5809433.3999999994</v>
      </c>
      <c r="H224">
        <v>20454403.600000001</v>
      </c>
      <c r="I224">
        <v>0.25954361240823465</v>
      </c>
      <c r="J224">
        <f t="shared" si="7"/>
        <v>0.25954472035233006</v>
      </c>
    </row>
    <row r="225" spans="1:10" x14ac:dyDescent="0.3">
      <c r="A225" t="s">
        <v>240</v>
      </c>
      <c r="B225">
        <v>1620492</v>
      </c>
      <c r="C225">
        <v>6984873.7999999998</v>
      </c>
      <c r="D225">
        <v>5364381.8</v>
      </c>
      <c r="E225">
        <f t="shared" si="6"/>
        <v>5404444.625</v>
      </c>
      <c r="F225">
        <v>26535331</v>
      </c>
      <c r="G225">
        <v>5806036.0000000009</v>
      </c>
      <c r="H225">
        <v>20729295</v>
      </c>
      <c r="I225">
        <v>0.25878264552653624</v>
      </c>
      <c r="J225">
        <f t="shared" si="7"/>
        <v>0.26034286273785745</v>
      </c>
    </row>
    <row r="226" spans="1:10" x14ac:dyDescent="0.3">
      <c r="A226" t="s">
        <v>241</v>
      </c>
      <c r="B226">
        <v>1708372</v>
      </c>
      <c r="C226">
        <v>7063043.4000000004</v>
      </c>
      <c r="D226">
        <v>5354671.4000000004</v>
      </c>
      <c r="E226">
        <f t="shared" si="6"/>
        <v>5444284.875</v>
      </c>
      <c r="F226">
        <v>26395270</v>
      </c>
      <c r="G226">
        <v>5784256.3999999985</v>
      </c>
      <c r="H226">
        <v>20611013.600000001</v>
      </c>
      <c r="I226">
        <v>0.25979660699462154</v>
      </c>
      <c r="J226">
        <f t="shared" si="7"/>
        <v>0.26118822486374127</v>
      </c>
    </row>
    <row r="227" spans="1:10" x14ac:dyDescent="0.3">
      <c r="A227" t="s">
        <v>242</v>
      </c>
      <c r="B227">
        <v>1705395</v>
      </c>
      <c r="C227">
        <v>7130452.4000000004</v>
      </c>
      <c r="D227">
        <v>5425057.4000000004</v>
      </c>
      <c r="E227">
        <f t="shared" si="6"/>
        <v>5488710.8250000002</v>
      </c>
      <c r="F227">
        <v>26690192</v>
      </c>
      <c r="G227">
        <v>5829081.0999999987</v>
      </c>
      <c r="H227">
        <v>20861110.900000002</v>
      </c>
      <c r="I227">
        <v>0.26005601647992771</v>
      </c>
      <c r="J227">
        <f t="shared" si="7"/>
        <v>0.26066541138914323</v>
      </c>
    </row>
    <row r="228" spans="1:10" x14ac:dyDescent="0.3">
      <c r="A228" t="s">
        <v>243</v>
      </c>
      <c r="B228">
        <v>1707303.5</v>
      </c>
      <c r="C228">
        <v>7180971.4000000004</v>
      </c>
      <c r="D228">
        <v>5473667.9000000004</v>
      </c>
      <c r="E228">
        <f t="shared" si="6"/>
        <v>5518719.3250000011</v>
      </c>
      <c r="F228">
        <v>26682207</v>
      </c>
      <c r="G228">
        <v>5848883.4000000004</v>
      </c>
      <c r="H228">
        <v>20833323.600000001</v>
      </c>
      <c r="I228">
        <v>0.26273618195034421</v>
      </c>
      <c r="J228">
        <f t="shared" si="7"/>
        <v>0.25894381313157461</v>
      </c>
    </row>
    <row r="229" spans="1:10" x14ac:dyDescent="0.3">
      <c r="A229" t="s">
        <v>244</v>
      </c>
      <c r="B229">
        <v>1689361.6</v>
      </c>
      <c r="C229">
        <v>7213104.4000000004</v>
      </c>
      <c r="D229">
        <v>5523742.8000000007</v>
      </c>
      <c r="E229">
        <f t="shared" si="6"/>
        <v>5534982.2000000002</v>
      </c>
      <c r="F229">
        <v>26913939.899999999</v>
      </c>
      <c r="G229">
        <v>5844148.3999999994</v>
      </c>
      <c r="H229">
        <v>21069791.5</v>
      </c>
      <c r="I229">
        <v>0.26216409403007146</v>
      </c>
      <c r="J229">
        <f t="shared" si="7"/>
        <v>0.25550731066889637</v>
      </c>
    </row>
    <row r="230" spans="1:10" x14ac:dyDescent="0.3">
      <c r="A230" t="s">
        <v>245</v>
      </c>
      <c r="B230">
        <v>1745790.2</v>
      </c>
      <c r="C230">
        <v>7278165.4000000004</v>
      </c>
      <c r="D230">
        <v>5532375.2000000002</v>
      </c>
      <c r="E230">
        <f t="shared" si="6"/>
        <v>5531554.3500000006</v>
      </c>
      <c r="F230">
        <v>27351869</v>
      </c>
      <c r="G230">
        <v>5884037.0999999996</v>
      </c>
      <c r="H230">
        <v>21467831.899999999</v>
      </c>
      <c r="I230">
        <v>0.25770535309622955</v>
      </c>
      <c r="J230">
        <f t="shared" si="7"/>
        <v>0.2511915094606712</v>
      </c>
    </row>
    <row r="231" spans="1:10" x14ac:dyDescent="0.3">
      <c r="A231" t="s">
        <v>246</v>
      </c>
      <c r="B231">
        <v>1773671</v>
      </c>
      <c r="C231">
        <v>7318762.4000000004</v>
      </c>
      <c r="D231">
        <v>5545091.4000000004</v>
      </c>
      <c r="E231">
        <f t="shared" si="6"/>
        <v>5531284.4000000004</v>
      </c>
      <c r="F231">
        <v>27775435</v>
      </c>
      <c r="G231">
        <v>5872762.3000000007</v>
      </c>
      <c r="H231">
        <v>21902672.699999999</v>
      </c>
      <c r="I231">
        <v>0.25316962344965327</v>
      </c>
      <c r="J231">
        <f t="shared" si="7"/>
        <v>0.24763307789679043</v>
      </c>
    </row>
    <row r="232" spans="1:10" x14ac:dyDescent="0.3">
      <c r="A232" t="s">
        <v>247</v>
      </c>
      <c r="B232">
        <v>1845990</v>
      </c>
      <c r="C232">
        <v>7384709.4000000004</v>
      </c>
      <c r="D232">
        <v>5538719.4000000004</v>
      </c>
      <c r="E232">
        <f t="shared" si="6"/>
        <v>5541810.9500000002</v>
      </c>
      <c r="F232">
        <v>28036567</v>
      </c>
      <c r="G232">
        <v>5791836</v>
      </c>
      <c r="H232">
        <v>22244731</v>
      </c>
      <c r="I232">
        <v>0.24899017209963117</v>
      </c>
      <c r="J232">
        <f t="shared" si="7"/>
        <v>0.24404964606106483</v>
      </c>
    </row>
    <row r="233" spans="1:10" x14ac:dyDescent="0.3">
      <c r="A233" t="s">
        <v>248</v>
      </c>
      <c r="B233">
        <v>1905446</v>
      </c>
      <c r="C233">
        <v>7415477.4000000004</v>
      </c>
      <c r="D233">
        <v>5510031.4000000004</v>
      </c>
      <c r="E233">
        <f t="shared" si="6"/>
        <v>5568167.25</v>
      </c>
      <c r="F233">
        <v>28256667</v>
      </c>
      <c r="G233">
        <v>5757641.2999999989</v>
      </c>
      <c r="H233">
        <v>22499025.700000003</v>
      </c>
      <c r="I233">
        <v>0.24490088919717087</v>
      </c>
      <c r="J233">
        <f t="shared" si="7"/>
        <v>0.23998707186775026</v>
      </c>
    </row>
    <row r="234" spans="1:10" x14ac:dyDescent="0.3">
      <c r="A234" t="s">
        <v>249</v>
      </c>
      <c r="B234">
        <v>1923989</v>
      </c>
      <c r="C234">
        <v>7455284.4000000004</v>
      </c>
      <c r="D234">
        <v>5531295.4000000004</v>
      </c>
      <c r="E234">
        <f t="shared" si="6"/>
        <v>5614712.2999999998</v>
      </c>
      <c r="F234">
        <v>28439845</v>
      </c>
      <c r="G234">
        <v>5721405.6000000006</v>
      </c>
      <c r="H234">
        <v>22718439.399999999</v>
      </c>
      <c r="I234">
        <v>0.24347162684070636</v>
      </c>
      <c r="J234">
        <f t="shared" si="7"/>
        <v>0.23517044338051729</v>
      </c>
    </row>
    <row r="235" spans="1:10" x14ac:dyDescent="0.3">
      <c r="A235" t="s">
        <v>250</v>
      </c>
      <c r="B235">
        <v>1985831</v>
      </c>
      <c r="C235">
        <v>7573028.5999999996</v>
      </c>
      <c r="D235">
        <v>5587197.5999999996</v>
      </c>
      <c r="E235">
        <f t="shared" si="6"/>
        <v>5688447.8499999996</v>
      </c>
      <c r="F235">
        <v>29227785</v>
      </c>
      <c r="G235">
        <v>5834326.5999999996</v>
      </c>
      <c r="H235">
        <v>23393458.399999999</v>
      </c>
      <c r="I235">
        <v>0.23883589610675093</v>
      </c>
      <c r="J235">
        <f t="shared" si="7"/>
        <v>0.2302276242980964</v>
      </c>
    </row>
    <row r="236" spans="1:10" x14ac:dyDescent="0.3">
      <c r="A236" t="s">
        <v>251</v>
      </c>
      <c r="B236">
        <v>2034726</v>
      </c>
      <c r="C236">
        <v>7678870.5999999996</v>
      </c>
      <c r="D236">
        <v>5644144.5999999996</v>
      </c>
      <c r="E236">
        <f t="shared" si="6"/>
        <v>5772370.3499999996</v>
      </c>
      <c r="F236">
        <v>30158390</v>
      </c>
      <c r="G236">
        <v>5907519.3999999994</v>
      </c>
      <c r="H236">
        <v>24250870.600000001</v>
      </c>
      <c r="I236">
        <v>0.2327398753263728</v>
      </c>
      <c r="J236">
        <f t="shared" si="7"/>
        <v>0.22622276214013348</v>
      </c>
    </row>
    <row r="237" spans="1:10" x14ac:dyDescent="0.3">
      <c r="A237" t="s">
        <v>252</v>
      </c>
      <c r="B237">
        <v>2104783</v>
      </c>
      <c r="C237">
        <v>7800994.5999999996</v>
      </c>
      <c r="D237">
        <v>5696211.5999999996</v>
      </c>
      <c r="E237">
        <f t="shared" si="6"/>
        <v>5874488.8499999996</v>
      </c>
      <c r="F237">
        <v>31215086</v>
      </c>
      <c r="G237">
        <v>5969767.7999999989</v>
      </c>
      <c r="H237">
        <v>25245318.200000003</v>
      </c>
      <c r="I237">
        <v>0.22563437524823907</v>
      </c>
      <c r="J237">
        <f t="shared" si="7"/>
        <v>0.2234089863526561</v>
      </c>
    </row>
    <row r="238" spans="1:10" x14ac:dyDescent="0.3">
      <c r="A238" t="s">
        <v>253</v>
      </c>
      <c r="B238">
        <v>2140897</v>
      </c>
      <c r="C238">
        <v>7967134.5999999996</v>
      </c>
      <c r="D238">
        <v>5826237.5999999996</v>
      </c>
      <c r="E238">
        <f t="shared" si="6"/>
        <v>5979882.0999999996</v>
      </c>
      <c r="F238">
        <v>32096670</v>
      </c>
      <c r="G238">
        <v>6051840</v>
      </c>
      <c r="H238">
        <v>26044830</v>
      </c>
      <c r="I238">
        <v>0.22370035051102272</v>
      </c>
      <c r="J238">
        <f t="shared" si="7"/>
        <v>0.2214562563728863</v>
      </c>
    </row>
    <row r="239" spans="1:10" x14ac:dyDescent="0.3">
      <c r="A239" t="s">
        <v>254</v>
      </c>
      <c r="B239">
        <v>2181088</v>
      </c>
      <c r="C239">
        <v>8103975.5999999996</v>
      </c>
      <c r="D239">
        <v>5922887.5999999996</v>
      </c>
      <c r="E239">
        <f t="shared" si="6"/>
        <v>6071811.5999999996</v>
      </c>
      <c r="F239">
        <v>32848985</v>
      </c>
      <c r="G239">
        <v>6267071.2000000011</v>
      </c>
      <c r="H239">
        <v>26581913.799999997</v>
      </c>
      <c r="I239">
        <v>0.22281644747489929</v>
      </c>
      <c r="J239">
        <f t="shared" si="7"/>
        <v>0.21867950573238537</v>
      </c>
    </row>
    <row r="240" spans="1:10" x14ac:dyDescent="0.3">
      <c r="A240" t="s">
        <v>255</v>
      </c>
      <c r="B240">
        <v>2241874</v>
      </c>
      <c r="C240">
        <v>8294492.5999999996</v>
      </c>
      <c r="D240">
        <v>6052618.5999999996</v>
      </c>
      <c r="E240">
        <f t="shared" si="6"/>
        <v>6201747.3499999996</v>
      </c>
      <c r="F240">
        <v>33756964</v>
      </c>
      <c r="G240">
        <v>6429493.4000000013</v>
      </c>
      <c r="H240">
        <v>27327470.599999998</v>
      </c>
      <c r="I240">
        <v>0.22148477217646334</v>
      </c>
      <c r="J240">
        <f t="shared" si="7"/>
        <v>0.21730301775450903</v>
      </c>
    </row>
    <row r="241" spans="1:10" x14ac:dyDescent="0.3">
      <c r="A241" t="s">
        <v>256</v>
      </c>
      <c r="B241">
        <v>2341554</v>
      </c>
      <c r="C241">
        <v>8459338.5999999996</v>
      </c>
      <c r="D241">
        <v>6117784.5999999996</v>
      </c>
      <c r="E241">
        <f t="shared" si="6"/>
        <v>6364321.3499999996</v>
      </c>
      <c r="F241">
        <v>34663853</v>
      </c>
      <c r="G241">
        <v>6577875.8000000007</v>
      </c>
      <c r="H241">
        <v>28085977.199999999</v>
      </c>
      <c r="I241">
        <v>0.21782345532915978</v>
      </c>
      <c r="J241">
        <f t="shared" si="7"/>
        <v>0.21676439587354734</v>
      </c>
    </row>
    <row r="242" spans="1:10" x14ac:dyDescent="0.3">
      <c r="A242" t="s">
        <v>257</v>
      </c>
      <c r="B242">
        <v>2487535</v>
      </c>
      <c r="C242">
        <v>8681490.5999999996</v>
      </c>
      <c r="D242">
        <v>6193955.5999999996</v>
      </c>
      <c r="E242">
        <f t="shared" si="6"/>
        <v>6543828.5999999996</v>
      </c>
      <c r="F242">
        <v>35815998</v>
      </c>
      <c r="G242">
        <v>6680770.3000000017</v>
      </c>
      <c r="H242">
        <v>29135227.699999999</v>
      </c>
      <c r="I242">
        <v>0.2125933479490191</v>
      </c>
      <c r="J242">
        <f t="shared" si="7"/>
        <v>0.21668185364074766</v>
      </c>
    </row>
    <row r="243" spans="1:10" x14ac:dyDescent="0.3">
      <c r="A243" t="s">
        <v>258</v>
      </c>
      <c r="B243">
        <v>2461816</v>
      </c>
      <c r="C243">
        <v>8904446.5999999996</v>
      </c>
      <c r="D243">
        <v>6442630.5999999996</v>
      </c>
      <c r="E243">
        <f t="shared" si="6"/>
        <v>6752851.0999999996</v>
      </c>
      <c r="F243">
        <v>36381780</v>
      </c>
      <c r="G243">
        <v>6734658.8000000007</v>
      </c>
      <c r="H243">
        <v>29647121.199999999</v>
      </c>
      <c r="I243">
        <v>0.21731049556339385</v>
      </c>
      <c r="J243">
        <f t="shared" si="7"/>
        <v>0.2188564754333083</v>
      </c>
    </row>
    <row r="244" spans="1:10" x14ac:dyDescent="0.3">
      <c r="A244" t="s">
        <v>259</v>
      </c>
      <c r="B244">
        <v>2458200</v>
      </c>
      <c r="C244">
        <v>9161114.5999999996</v>
      </c>
      <c r="D244">
        <v>6702914.5999999996</v>
      </c>
      <c r="E244">
        <f t="shared" si="6"/>
        <v>6974881.5999999996</v>
      </c>
      <c r="F244">
        <v>37395529</v>
      </c>
      <c r="G244">
        <v>6834703.2999999998</v>
      </c>
      <c r="H244">
        <v>30560825.699999999</v>
      </c>
      <c r="I244">
        <v>0.21933028465261656</v>
      </c>
      <c r="J244">
        <f t="shared" si="7"/>
        <v>0.22028209318760975</v>
      </c>
    </row>
    <row r="245" spans="1:10" x14ac:dyDescent="0.3">
      <c r="A245" t="s">
        <v>260</v>
      </c>
      <c r="B245">
        <v>2494392</v>
      </c>
      <c r="C245">
        <v>9330205.5999999996</v>
      </c>
      <c r="D245">
        <v>6835813.5999999996</v>
      </c>
      <c r="E245">
        <f t="shared" si="6"/>
        <v>7211432.5999999996</v>
      </c>
      <c r="F245">
        <v>38370552</v>
      </c>
      <c r="G245">
        <v>6940553.7999999989</v>
      </c>
      <c r="H245">
        <v>31429998.200000003</v>
      </c>
      <c r="I245">
        <v>0.21749328639796101</v>
      </c>
      <c r="J245">
        <f t="shared" si="7"/>
        <v>0.22220456651252332</v>
      </c>
    </row>
    <row r="246" spans="1:10" x14ac:dyDescent="0.3">
      <c r="A246" t="s">
        <v>261</v>
      </c>
      <c r="B246">
        <v>2597406</v>
      </c>
      <c r="C246">
        <v>9627451.5999999996</v>
      </c>
      <c r="D246">
        <v>7030045.5999999996</v>
      </c>
      <c r="E246">
        <f t="shared" si="6"/>
        <v>7494001.8499999996</v>
      </c>
      <c r="F246">
        <v>38725877</v>
      </c>
      <c r="G246">
        <v>6957666.4999999991</v>
      </c>
      <c r="H246">
        <v>31768210.5</v>
      </c>
      <c r="I246">
        <v>0.22129183511926173</v>
      </c>
      <c r="J246">
        <f t="shared" si="7"/>
        <v>0.22507472522209482</v>
      </c>
    </row>
    <row r="247" spans="1:10" x14ac:dyDescent="0.3">
      <c r="A247" t="s">
        <v>262</v>
      </c>
      <c r="B247">
        <v>2562231</v>
      </c>
      <c r="C247">
        <v>9892983.5999999996</v>
      </c>
      <c r="D247">
        <v>7330752.5999999996</v>
      </c>
      <c r="E247">
        <f t="shared" si="6"/>
        <v>7804970.8499999996</v>
      </c>
      <c r="F247">
        <v>39976067</v>
      </c>
      <c r="G247">
        <v>7104648.2999999998</v>
      </c>
      <c r="H247">
        <v>32871418.699999999</v>
      </c>
      <c r="I247">
        <v>0.22301296658059969</v>
      </c>
      <c r="J247">
        <f t="shared" si="7"/>
        <v>0.22853417477556626</v>
      </c>
    </row>
    <row r="248" spans="1:10" x14ac:dyDescent="0.3">
      <c r="A248" t="s">
        <v>263</v>
      </c>
      <c r="B248">
        <v>2621265</v>
      </c>
      <c r="C248">
        <v>10270383.6</v>
      </c>
      <c r="D248">
        <v>7649118.5999999996</v>
      </c>
      <c r="E248">
        <f t="shared" si="6"/>
        <v>8112539.0999999996</v>
      </c>
      <c r="F248">
        <v>40876158</v>
      </c>
      <c r="G248">
        <v>7182595.2999999998</v>
      </c>
      <c r="H248">
        <v>33693562.700000003</v>
      </c>
      <c r="I248">
        <v>0.22702017795227095</v>
      </c>
      <c r="J248">
        <f t="shared" si="7"/>
        <v>0.23426026597193372</v>
      </c>
    </row>
    <row r="249" spans="1:10" x14ac:dyDescent="0.3">
      <c r="A249" t="s">
        <v>264</v>
      </c>
      <c r="B249">
        <v>2666300</v>
      </c>
      <c r="C249">
        <v>10632390.6</v>
      </c>
      <c r="D249">
        <v>7966090.5999999996</v>
      </c>
      <c r="E249">
        <f t="shared" si="6"/>
        <v>8400193.8499999996</v>
      </c>
      <c r="F249">
        <v>42038715</v>
      </c>
      <c r="G249">
        <v>7248331.2000000011</v>
      </c>
      <c r="H249">
        <v>34790383.799999997</v>
      </c>
      <c r="I249">
        <v>0.22897392123624691</v>
      </c>
      <c r="J249">
        <f t="shared" si="7"/>
        <v>0.24213649978415769</v>
      </c>
    </row>
    <row r="250" spans="1:10" x14ac:dyDescent="0.3">
      <c r="A250" t="s">
        <v>265</v>
      </c>
      <c r="B250">
        <v>2675682</v>
      </c>
      <c r="C250">
        <v>10949603.6</v>
      </c>
      <c r="D250">
        <v>8273921.5999999996</v>
      </c>
      <c r="E250">
        <f t="shared" si="6"/>
        <v>8658603.3499999996</v>
      </c>
      <c r="F250">
        <v>42504103</v>
      </c>
      <c r="G250">
        <v>7315337.1999999993</v>
      </c>
      <c r="H250">
        <v>35188765.799999997</v>
      </c>
      <c r="I250">
        <v>0.23512963333314749</v>
      </c>
      <c r="J250">
        <f t="shared" si="7"/>
        <v>0.25085285496243565</v>
      </c>
    </row>
    <row r="251" spans="1:10" x14ac:dyDescent="0.3">
      <c r="A251" t="s">
        <v>266</v>
      </c>
      <c r="B251">
        <v>2619274</v>
      </c>
      <c r="C251">
        <v>11180299.6</v>
      </c>
      <c r="D251">
        <v>8561025.5999999996</v>
      </c>
      <c r="E251">
        <f t="shared" si="6"/>
        <v>8864971.0999999996</v>
      </c>
      <c r="F251">
        <v>42111867</v>
      </c>
      <c r="G251">
        <v>7299251.0999999996</v>
      </c>
      <c r="H251">
        <v>34812615.899999999</v>
      </c>
      <c r="I251">
        <v>0.2459173313660695</v>
      </c>
      <c r="J251">
        <f t="shared" si="7"/>
        <v>0.26216579801542661</v>
      </c>
    </row>
    <row r="252" spans="1:10" x14ac:dyDescent="0.3">
      <c r="A252" t="s">
        <v>267</v>
      </c>
      <c r="B252">
        <v>2626402</v>
      </c>
      <c r="C252">
        <v>11426139.6</v>
      </c>
      <c r="D252">
        <v>8799737.5999999996</v>
      </c>
      <c r="E252">
        <f t="shared" si="6"/>
        <v>8992073.5999999996</v>
      </c>
      <c r="F252">
        <v>41316389</v>
      </c>
      <c r="G252">
        <v>7278157.7000000002</v>
      </c>
      <c r="H252">
        <v>34038231.299999997</v>
      </c>
      <c r="I252">
        <v>0.25852511320116683</v>
      </c>
      <c r="J252">
        <f t="shared" si="7"/>
        <v>0.27329177092153384</v>
      </c>
    </row>
    <row r="253" spans="1:10" x14ac:dyDescent="0.3">
      <c r="A253" t="s">
        <v>268</v>
      </c>
      <c r="B253">
        <v>2573440</v>
      </c>
      <c r="C253">
        <v>11573168.6</v>
      </c>
      <c r="D253">
        <v>8999728.5999999996</v>
      </c>
      <c r="E253">
        <f t="shared" si="6"/>
        <v>9046428.8499999996</v>
      </c>
      <c r="F253">
        <v>41347105</v>
      </c>
      <c r="G253">
        <v>7236465.7999999989</v>
      </c>
      <c r="H253">
        <v>34110639.200000003</v>
      </c>
      <c r="I253">
        <v>0.26383934194935871</v>
      </c>
      <c r="J253">
        <f t="shared" si="7"/>
        <v>0.28572401569159717</v>
      </c>
    </row>
    <row r="254" spans="1:10" x14ac:dyDescent="0.3">
      <c r="A254" t="s">
        <v>269</v>
      </c>
      <c r="B254">
        <v>2523891</v>
      </c>
      <c r="C254">
        <v>11623283.6</v>
      </c>
      <c r="D254">
        <v>9099392.5999999996</v>
      </c>
      <c r="E254">
        <f t="shared" si="6"/>
        <v>8990281.3499999996</v>
      </c>
      <c r="F254">
        <v>39849851</v>
      </c>
      <c r="G254">
        <v>7396227.4000000013</v>
      </c>
      <c r="H254">
        <v>32453623.599999998</v>
      </c>
      <c r="I254">
        <v>0.28038140554511148</v>
      </c>
      <c r="J254">
        <f t="shared" si="7"/>
        <v>0.29732795746459095</v>
      </c>
    </row>
    <row r="255" spans="1:10" x14ac:dyDescent="0.3">
      <c r="A255" t="s">
        <v>270</v>
      </c>
      <c r="B255">
        <v>2545789</v>
      </c>
      <c r="C255">
        <v>11615224.6</v>
      </c>
      <c r="D255">
        <v>9069435.5999999996</v>
      </c>
      <c r="E255">
        <f t="shared" si="6"/>
        <v>8844158.3499999996</v>
      </c>
      <c r="F255">
        <v>38429970</v>
      </c>
      <c r="G255">
        <v>7201413.3999999994</v>
      </c>
      <c r="H255">
        <v>31228556.600000001</v>
      </c>
      <c r="I255">
        <v>0.29042122299049838</v>
      </c>
      <c r="J255">
        <f t="shared" si="7"/>
        <v>0.30257905424156378</v>
      </c>
    </row>
    <row r="256" spans="1:10" x14ac:dyDescent="0.3">
      <c r="A256" t="s">
        <v>271</v>
      </c>
      <c r="B256">
        <v>2559874</v>
      </c>
      <c r="C256">
        <v>11577032.6</v>
      </c>
      <c r="D256">
        <v>9017158.5999999996</v>
      </c>
      <c r="E256">
        <f t="shared" si="6"/>
        <v>8720143.5249999985</v>
      </c>
      <c r="F256">
        <v>36407665</v>
      </c>
      <c r="G256">
        <v>7155308.5000000009</v>
      </c>
      <c r="H256">
        <v>29252356.5</v>
      </c>
      <c r="I256">
        <v>0.30825409228142014</v>
      </c>
      <c r="J256">
        <f t="shared" si="7"/>
        <v>0.30586996019860685</v>
      </c>
    </row>
    <row r="257" spans="1:10" x14ac:dyDescent="0.3">
      <c r="A257" t="s">
        <v>272</v>
      </c>
      <c r="B257">
        <v>2683476</v>
      </c>
      <c r="C257">
        <v>11458614.6</v>
      </c>
      <c r="D257">
        <v>8775138.5999999996</v>
      </c>
      <c r="E257">
        <f t="shared" si="6"/>
        <v>8608444.6750000007</v>
      </c>
      <c r="F257">
        <v>35483784</v>
      </c>
      <c r="G257">
        <v>7200160.7999999998</v>
      </c>
      <c r="H257">
        <v>28283623.199999999</v>
      </c>
      <c r="I257">
        <v>0.31025510904133385</v>
      </c>
      <c r="J257">
        <f t="shared" si="7"/>
        <v>0.30197731443396736</v>
      </c>
    </row>
    <row r="258" spans="1:10" x14ac:dyDescent="0.3">
      <c r="A258" t="s">
        <v>273</v>
      </c>
      <c r="B258">
        <v>2779748</v>
      </c>
      <c r="C258">
        <v>11294648.6</v>
      </c>
      <c r="D258">
        <v>8514900.5999999996</v>
      </c>
      <c r="E258">
        <f t="shared" si="6"/>
        <v>8567953.2249999996</v>
      </c>
      <c r="F258">
        <v>35565921</v>
      </c>
      <c r="G258">
        <v>7313426</v>
      </c>
      <c r="H258">
        <v>28252495</v>
      </c>
      <c r="I258">
        <v>0.30138579265300286</v>
      </c>
      <c r="J258">
        <f t="shared" si="7"/>
        <v>0.29691825614030742</v>
      </c>
    </row>
    <row r="259" spans="1:10" x14ac:dyDescent="0.3">
      <c r="A259" t="s">
        <v>274</v>
      </c>
      <c r="B259">
        <v>2732064</v>
      </c>
      <c r="C259">
        <v>11305440.300000001</v>
      </c>
      <c r="D259">
        <v>8573376.3000000007</v>
      </c>
      <c r="E259">
        <f t="shared" si="6"/>
        <v>8591801.1500000004</v>
      </c>
      <c r="F259">
        <v>35592817</v>
      </c>
      <c r="G259">
        <v>7352355.1000000006</v>
      </c>
      <c r="H259">
        <v>28240461.899999999</v>
      </c>
      <c r="I259">
        <v>0.30358484681867054</v>
      </c>
      <c r="J259">
        <f t="shared" si="7"/>
        <v>0.2920981839052641</v>
      </c>
    </row>
    <row r="260" spans="1:10" x14ac:dyDescent="0.3">
      <c r="A260" t="s">
        <v>275</v>
      </c>
      <c r="B260">
        <v>2703987</v>
      </c>
      <c r="C260">
        <v>11274350.199999999</v>
      </c>
      <c r="D260">
        <v>8570363.1999999993</v>
      </c>
      <c r="E260">
        <f t="shared" ref="E260:E270" si="8">AVERAGE(D260:D263)</f>
        <v>8625897</v>
      </c>
      <c r="F260">
        <v>36728658</v>
      </c>
      <c r="G260">
        <v>7446642.0000000009</v>
      </c>
      <c r="H260">
        <v>29282016</v>
      </c>
      <c r="I260">
        <v>0.29268350922286224</v>
      </c>
      <c r="J260">
        <f t="shared" ref="J260:J270" si="9">AVERAGE(I260:I263)</f>
        <v>0.2856928061370354</v>
      </c>
    </row>
    <row r="261" spans="1:10" x14ac:dyDescent="0.3">
      <c r="A261" t="s">
        <v>276</v>
      </c>
      <c r="B261">
        <v>2763670</v>
      </c>
      <c r="C261">
        <v>11376842.800000001</v>
      </c>
      <c r="D261">
        <v>8613172.8000000007</v>
      </c>
      <c r="E261">
        <f t="shared" si="8"/>
        <v>8693431.9749999996</v>
      </c>
      <c r="F261">
        <v>37179370</v>
      </c>
      <c r="G261">
        <v>7480707.1999999983</v>
      </c>
      <c r="H261">
        <v>29698662.800000001</v>
      </c>
      <c r="I261">
        <v>0.29001887586669395</v>
      </c>
      <c r="J261">
        <f t="shared" si="9"/>
        <v>0.28232817638255497</v>
      </c>
    </row>
    <row r="262" spans="1:10" x14ac:dyDescent="0.3">
      <c r="A262" t="s">
        <v>277</v>
      </c>
      <c r="B262">
        <v>2805217</v>
      </c>
      <c r="C262">
        <v>11415509.300000001</v>
      </c>
      <c r="D262">
        <v>8610292.3000000007</v>
      </c>
      <c r="E262">
        <f t="shared" si="8"/>
        <v>8792028.8000000007</v>
      </c>
      <c r="F262">
        <v>37980932</v>
      </c>
      <c r="G262">
        <v>7459399.5000000019</v>
      </c>
      <c r="H262">
        <v>30521532.5</v>
      </c>
      <c r="I262">
        <v>0.28210550371282966</v>
      </c>
      <c r="J262">
        <f t="shared" si="9"/>
        <v>0.28001962482407394</v>
      </c>
    </row>
    <row r="263" spans="1:10" x14ac:dyDescent="0.3">
      <c r="A263" t="s">
        <v>278</v>
      </c>
      <c r="B263">
        <v>2821601</v>
      </c>
      <c r="C263">
        <v>11531360.699999999</v>
      </c>
      <c r="D263">
        <v>8709759.6999999993</v>
      </c>
      <c r="E263">
        <f t="shared" si="8"/>
        <v>8920203.6499999985</v>
      </c>
      <c r="F263">
        <v>38740220</v>
      </c>
      <c r="G263">
        <v>7406016.6000000015</v>
      </c>
      <c r="H263">
        <v>31334203.399999999</v>
      </c>
      <c r="I263">
        <v>0.27796333574575571</v>
      </c>
      <c r="J263">
        <f t="shared" si="9"/>
        <v>0.27837019687822973</v>
      </c>
    </row>
    <row r="264" spans="1:10" x14ac:dyDescent="0.3">
      <c r="A264" t="s">
        <v>279</v>
      </c>
      <c r="B264">
        <v>2835781</v>
      </c>
      <c r="C264">
        <v>11676284.1</v>
      </c>
      <c r="D264">
        <v>8840503.0999999996</v>
      </c>
      <c r="E264">
        <f t="shared" si="8"/>
        <v>9051154.4749999996</v>
      </c>
      <c r="F264">
        <v>39002883</v>
      </c>
      <c r="G264">
        <v>7342023.8000000007</v>
      </c>
      <c r="H264">
        <v>31660859.199999999</v>
      </c>
      <c r="I264">
        <v>0.27922499020494046</v>
      </c>
      <c r="J264">
        <f t="shared" si="9"/>
        <v>0.2777638375779789</v>
      </c>
    </row>
    <row r="265" spans="1:10" x14ac:dyDescent="0.3">
      <c r="A265" t="s">
        <v>280</v>
      </c>
      <c r="B265">
        <v>2803054</v>
      </c>
      <c r="C265">
        <v>11810614.1</v>
      </c>
      <c r="D265">
        <v>9007560.0999999996</v>
      </c>
      <c r="E265">
        <f t="shared" si="8"/>
        <v>9188817.0249999985</v>
      </c>
      <c r="F265">
        <v>39427494</v>
      </c>
      <c r="G265">
        <v>7347537.0999999987</v>
      </c>
      <c r="H265">
        <v>32079956.900000002</v>
      </c>
      <c r="I265">
        <v>0.28078466963276993</v>
      </c>
      <c r="J265">
        <f t="shared" si="9"/>
        <v>0.27715581405866729</v>
      </c>
    </row>
    <row r="266" spans="1:10" x14ac:dyDescent="0.3">
      <c r="A266" t="s">
        <v>281</v>
      </c>
      <c r="B266">
        <v>2837994</v>
      </c>
      <c r="C266">
        <v>11960985.699999999</v>
      </c>
      <c r="D266">
        <v>9122991.6999999993</v>
      </c>
      <c r="E266">
        <f t="shared" si="8"/>
        <v>9316859.7750000004</v>
      </c>
      <c r="F266">
        <v>40476137</v>
      </c>
      <c r="G266">
        <v>7362766.0999999996</v>
      </c>
      <c r="H266">
        <v>33113370.899999999</v>
      </c>
      <c r="I266">
        <v>0.27550779192945285</v>
      </c>
      <c r="J266">
        <f t="shared" si="9"/>
        <v>0.27546627352828978</v>
      </c>
    </row>
    <row r="267" spans="1:10" x14ac:dyDescent="0.3">
      <c r="A267" t="s">
        <v>282</v>
      </c>
      <c r="B267">
        <v>2848108.8</v>
      </c>
      <c r="C267">
        <v>12081671.800000001</v>
      </c>
      <c r="D267">
        <v>9233563</v>
      </c>
      <c r="E267">
        <f t="shared" si="8"/>
        <v>9471911.625</v>
      </c>
      <c r="F267">
        <v>40843310.700000003</v>
      </c>
      <c r="G267">
        <v>7332265.3999999985</v>
      </c>
      <c r="H267">
        <v>33511045.300000004</v>
      </c>
      <c r="I267">
        <v>0.2755378985447523</v>
      </c>
      <c r="J267">
        <f t="shared" si="9"/>
        <v>0.27541503190498196</v>
      </c>
    </row>
    <row r="268" spans="1:10" x14ac:dyDescent="0.3">
      <c r="A268" t="s">
        <v>283</v>
      </c>
      <c r="B268">
        <v>2839490.8</v>
      </c>
      <c r="C268">
        <v>12230644.1</v>
      </c>
      <c r="D268">
        <v>9391153.3000000007</v>
      </c>
      <c r="E268">
        <f t="shared" si="8"/>
        <v>9551361.166666666</v>
      </c>
      <c r="F268">
        <v>41223502.700000003</v>
      </c>
      <c r="G268">
        <v>7295055</v>
      </c>
      <c r="H268">
        <v>33928447.700000003</v>
      </c>
      <c r="I268">
        <v>0.27679289612769403</v>
      </c>
      <c r="J268">
        <f t="shared" si="9"/>
        <v>0.27537407635839178</v>
      </c>
    </row>
    <row r="269" spans="1:10" x14ac:dyDescent="0.3">
      <c r="A269" t="s">
        <v>284</v>
      </c>
      <c r="B269">
        <v>2916002.1</v>
      </c>
      <c r="C269">
        <v>12435733.199999999</v>
      </c>
      <c r="D269">
        <v>9519731.0999999996</v>
      </c>
      <c r="E269">
        <f t="shared" si="8"/>
        <v>9631465.0999999996</v>
      </c>
      <c r="F269">
        <v>41983768.5</v>
      </c>
      <c r="G269">
        <v>7243585.1999999993</v>
      </c>
      <c r="H269">
        <v>34740183.299999997</v>
      </c>
      <c r="I269">
        <v>0.27402650751126001</v>
      </c>
      <c r="J269">
        <f t="shared" si="9"/>
        <v>0.27466466647374072</v>
      </c>
    </row>
    <row r="270" spans="1:10" x14ac:dyDescent="0.3">
      <c r="A270" t="s">
        <v>285</v>
      </c>
      <c r="B270">
        <v>2950959.1</v>
      </c>
      <c r="C270">
        <v>12694158.199999999</v>
      </c>
      <c r="D270">
        <v>9743199.0999999996</v>
      </c>
      <c r="E270">
        <f t="shared" si="8"/>
        <v>9743199.0999999996</v>
      </c>
      <c r="F270">
        <v>42517136.999999993</v>
      </c>
      <c r="G270">
        <v>7126293.9000000004</v>
      </c>
      <c r="H270">
        <v>35390843.099999994</v>
      </c>
      <c r="I270">
        <v>0.27530282543622142</v>
      </c>
      <c r="J270">
        <f t="shared" si="9"/>
        <v>0.27530282543622142</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0"/>
  <sheetViews>
    <sheetView workbookViewId="0">
      <selection activeCell="C30" sqref="C30"/>
    </sheetView>
  </sheetViews>
  <sheetFormatPr baseColWidth="10" defaultRowHeight="14.4" x14ac:dyDescent="0.3"/>
  <cols>
    <col min="1" max="1" width="5.44140625" bestFit="1" customWidth="1"/>
  </cols>
  <sheetData>
    <row r="1" spans="1:5" x14ac:dyDescent="0.3">
      <c r="A1" t="s">
        <v>3</v>
      </c>
      <c r="B1" t="s">
        <v>306</v>
      </c>
      <c r="C1" t="s">
        <v>357</v>
      </c>
      <c r="D1" t="s">
        <v>359</v>
      </c>
      <c r="E1" t="s">
        <v>360</v>
      </c>
    </row>
    <row r="2" spans="1:5" x14ac:dyDescent="0.3">
      <c r="A2">
        <v>1984</v>
      </c>
      <c r="B2">
        <v>0.20923953736204715</v>
      </c>
      <c r="C2">
        <v>1694417.35</v>
      </c>
      <c r="D2">
        <v>2.0297371170201015</v>
      </c>
      <c r="E2">
        <f>D2*C2</f>
        <v>3439221.7870178404</v>
      </c>
    </row>
    <row r="3" spans="1:5" x14ac:dyDescent="0.3">
      <c r="A3">
        <v>1985</v>
      </c>
      <c r="B3">
        <v>0.22664490020465727</v>
      </c>
      <c r="C3">
        <v>1924696.6</v>
      </c>
      <c r="D3">
        <v>1.9675137973079164</v>
      </c>
      <c r="E3">
        <f t="shared" ref="E3:E30" si="0">D3*C3</f>
        <v>3786867.1161316358</v>
      </c>
    </row>
    <row r="4" spans="1:5" x14ac:dyDescent="0.3">
      <c r="A4">
        <v>1986</v>
      </c>
      <c r="B4">
        <v>0.23820946139008298</v>
      </c>
      <c r="C4">
        <v>2143746.2999999998</v>
      </c>
      <c r="D4">
        <v>1.9286724426032005</v>
      </c>
      <c r="E4">
        <f t="shared" si="0"/>
        <v>4134584.4127425728</v>
      </c>
    </row>
    <row r="5" spans="1:5" x14ac:dyDescent="0.3">
      <c r="A5">
        <v>1987</v>
      </c>
      <c r="B5">
        <v>0.25196600068262431</v>
      </c>
      <c r="C5">
        <v>2406941.1</v>
      </c>
      <c r="D5">
        <v>1.8820469440259542</v>
      </c>
      <c r="E5">
        <f t="shared" si="0"/>
        <v>4529976.1417054692</v>
      </c>
    </row>
    <row r="6" spans="1:5" x14ac:dyDescent="0.3">
      <c r="A6">
        <v>1988</v>
      </c>
      <c r="B6">
        <v>0.26081418917675286</v>
      </c>
      <c r="C6">
        <v>2659953.5999999996</v>
      </c>
      <c r="D6">
        <v>1.8179203114789098</v>
      </c>
      <c r="E6">
        <f t="shared" si="0"/>
        <v>4835583.6770314462</v>
      </c>
    </row>
    <row r="7" spans="1:5" x14ac:dyDescent="0.3">
      <c r="A7">
        <v>1989</v>
      </c>
      <c r="B7">
        <v>0.26591211254769431</v>
      </c>
      <c r="C7">
        <v>2895645.375</v>
      </c>
      <c r="D7">
        <v>1.7493333205709503</v>
      </c>
      <c r="E7">
        <f t="shared" si="0"/>
        <v>5065448.9390446646</v>
      </c>
    </row>
    <row r="8" spans="1:5" x14ac:dyDescent="0.3">
      <c r="A8">
        <v>1990</v>
      </c>
      <c r="B8">
        <v>0.27640735805997296</v>
      </c>
      <c r="C8">
        <v>3089628.3250000002</v>
      </c>
      <c r="D8">
        <v>1.6862125343432479</v>
      </c>
      <c r="E8">
        <f t="shared" si="0"/>
        <v>5209770.0080769341</v>
      </c>
    </row>
    <row r="9" spans="1:5" x14ac:dyDescent="0.3">
      <c r="A9">
        <v>1991</v>
      </c>
      <c r="B9">
        <v>0.2747346585063104</v>
      </c>
      <c r="C9">
        <v>3055903.5749999997</v>
      </c>
      <c r="D9">
        <v>1.6310534434540047</v>
      </c>
      <c r="E9">
        <f t="shared" si="0"/>
        <v>4984342.048867153</v>
      </c>
    </row>
    <row r="10" spans="1:5" x14ac:dyDescent="0.3">
      <c r="A10">
        <v>1992</v>
      </c>
      <c r="B10">
        <v>0.27695943148673247</v>
      </c>
      <c r="C10">
        <v>2947244.5750000002</v>
      </c>
      <c r="D10">
        <v>1.5947122777103537</v>
      </c>
      <c r="E10">
        <f t="shared" si="0"/>
        <v>4700007.1091677342</v>
      </c>
    </row>
    <row r="11" spans="1:5" x14ac:dyDescent="0.3">
      <c r="A11">
        <v>1993</v>
      </c>
      <c r="B11">
        <v>0.27575712159654664</v>
      </c>
      <c r="C11">
        <v>2963892.15</v>
      </c>
      <c r="D11">
        <v>1.5577878354467634</v>
      </c>
      <c r="E11">
        <f t="shared" si="0"/>
        <v>4617115.1368461531</v>
      </c>
    </row>
    <row r="12" spans="1:5" x14ac:dyDescent="0.3">
      <c r="A12">
        <v>1994</v>
      </c>
      <c r="B12">
        <v>0.27071234416066603</v>
      </c>
      <c r="C12">
        <v>3080635.1</v>
      </c>
      <c r="D12">
        <v>1.5252211177721486</v>
      </c>
      <c r="E12">
        <f t="shared" si="0"/>
        <v>4698649.7106701154</v>
      </c>
    </row>
    <row r="13" spans="1:5" x14ac:dyDescent="0.3">
      <c r="A13">
        <v>1995</v>
      </c>
      <c r="B13">
        <v>0.26926942381590047</v>
      </c>
      <c r="C13">
        <v>3280240.3000000003</v>
      </c>
      <c r="D13">
        <v>1.4938987592171384</v>
      </c>
      <c r="E13">
        <f t="shared" si="0"/>
        <v>4900346.9141040547</v>
      </c>
    </row>
    <row r="14" spans="1:5" x14ac:dyDescent="0.3">
      <c r="A14">
        <v>1996</v>
      </c>
      <c r="B14">
        <v>0.26825515647728621</v>
      </c>
      <c r="C14">
        <v>3451107.95</v>
      </c>
      <c r="D14">
        <v>1.4670407920762449</v>
      </c>
      <c r="E14">
        <f t="shared" si="0"/>
        <v>5062916.1405086266</v>
      </c>
    </row>
    <row r="15" spans="1:5" x14ac:dyDescent="0.3">
      <c r="A15">
        <v>1997</v>
      </c>
      <c r="B15">
        <v>0.25584068531249343</v>
      </c>
      <c r="C15">
        <v>3660268.6999999997</v>
      </c>
      <c r="D15">
        <v>1.4421711787832252</v>
      </c>
      <c r="E15">
        <f t="shared" si="0"/>
        <v>5278734.0257423427</v>
      </c>
    </row>
    <row r="16" spans="1:5" x14ac:dyDescent="0.3">
      <c r="A16">
        <v>1998</v>
      </c>
      <c r="B16">
        <v>0.2554271625879701</v>
      </c>
      <c r="C16">
        <v>4059468.75</v>
      </c>
      <c r="D16">
        <v>1.4261433597554349</v>
      </c>
      <c r="E16">
        <f t="shared" si="0"/>
        <v>5789384.4019471956</v>
      </c>
    </row>
    <row r="17" spans="1:5" x14ac:dyDescent="0.3">
      <c r="A17">
        <v>1999</v>
      </c>
      <c r="B17">
        <v>0.26276030003607753</v>
      </c>
      <c r="C17">
        <v>4525833.25</v>
      </c>
      <c r="D17">
        <v>1.4062436307075323</v>
      </c>
      <c r="E17">
        <f t="shared" si="0"/>
        <v>6364424.1814568704</v>
      </c>
    </row>
    <row r="18" spans="1:5" x14ac:dyDescent="0.3">
      <c r="A18">
        <v>2000</v>
      </c>
      <c r="B18">
        <v>0.26021232024270924</v>
      </c>
      <c r="C18">
        <v>4929252.5</v>
      </c>
      <c r="D18">
        <v>1.3750950155653836</v>
      </c>
      <c r="E18">
        <f t="shared" si="0"/>
        <v>6778190.5432132063</v>
      </c>
    </row>
    <row r="19" spans="1:5" x14ac:dyDescent="0.3">
      <c r="A19">
        <v>2001</v>
      </c>
      <c r="B19">
        <v>0.25891451480016164</v>
      </c>
      <c r="C19">
        <v>5309163.5</v>
      </c>
      <c r="D19">
        <v>1.3448139748433392</v>
      </c>
      <c r="E19">
        <f t="shared" si="0"/>
        <v>7139837.2695281748</v>
      </c>
    </row>
    <row r="20" spans="1:5" x14ac:dyDescent="0.3">
      <c r="A20">
        <v>2002</v>
      </c>
      <c r="B20">
        <v>0.26066541138914323</v>
      </c>
      <c r="C20">
        <v>5488710.8250000002</v>
      </c>
      <c r="D20">
        <v>1.3242353907317397</v>
      </c>
      <c r="E20">
        <f t="shared" si="0"/>
        <v>7268345.1239574049</v>
      </c>
    </row>
    <row r="21" spans="1:5" x14ac:dyDescent="0.3">
      <c r="A21">
        <v>2003</v>
      </c>
      <c r="B21">
        <v>0.24763307789679043</v>
      </c>
      <c r="C21">
        <v>5531284.4000000004</v>
      </c>
      <c r="D21">
        <v>1.2985970915334633</v>
      </c>
      <c r="E21">
        <f t="shared" si="0"/>
        <v>7182909.8342844183</v>
      </c>
    </row>
    <row r="22" spans="1:5" x14ac:dyDescent="0.3">
      <c r="A22">
        <v>2004</v>
      </c>
      <c r="B22">
        <v>0.2302276242980964</v>
      </c>
      <c r="C22">
        <v>5688447.8499999996</v>
      </c>
      <c r="D22">
        <v>1.2645910938089409</v>
      </c>
      <c r="E22">
        <f t="shared" si="0"/>
        <v>7193560.4887066176</v>
      </c>
    </row>
    <row r="23" spans="1:5" x14ac:dyDescent="0.3">
      <c r="A23">
        <v>2005</v>
      </c>
      <c r="B23">
        <v>0.21867950573238537</v>
      </c>
      <c r="C23">
        <v>6071811.5999999996</v>
      </c>
      <c r="D23">
        <v>1.2261458278450736</v>
      </c>
      <c r="E23">
        <f t="shared" si="0"/>
        <v>7444926.4608013211</v>
      </c>
    </row>
    <row r="24" spans="1:5" x14ac:dyDescent="0.3">
      <c r="A24">
        <v>2006</v>
      </c>
      <c r="B24">
        <v>0.2188564754333083</v>
      </c>
      <c r="C24">
        <v>6752851.0999999996</v>
      </c>
      <c r="D24">
        <v>1.1894646791235666</v>
      </c>
      <c r="E24">
        <f t="shared" si="0"/>
        <v>8032277.8668307234</v>
      </c>
    </row>
    <row r="25" spans="1:5" x14ac:dyDescent="0.3">
      <c r="A25">
        <v>2007</v>
      </c>
      <c r="B25">
        <v>0.22853417477556626</v>
      </c>
      <c r="C25">
        <v>7804970.8499999996</v>
      </c>
      <c r="D25">
        <v>1.1580891331882524</v>
      </c>
      <c r="E25">
        <f t="shared" si="0"/>
        <v>9038851.9262360763</v>
      </c>
    </row>
    <row r="26" spans="1:5" x14ac:dyDescent="0.3">
      <c r="A26">
        <v>2008</v>
      </c>
      <c r="B26">
        <v>0.26216579801542661</v>
      </c>
      <c r="C26">
        <v>8864971.0999999996</v>
      </c>
      <c r="D26">
        <v>1.1361978349722948</v>
      </c>
      <c r="E26">
        <f t="shared" si="0"/>
        <v>10072360.970911961</v>
      </c>
    </row>
    <row r="27" spans="1:5" x14ac:dyDescent="0.3">
      <c r="A27">
        <v>2009</v>
      </c>
      <c r="B27">
        <v>0.30257905424156378</v>
      </c>
      <c r="C27">
        <v>8844158.3499999996</v>
      </c>
      <c r="D27">
        <v>1.1292329052787315</v>
      </c>
      <c r="E27">
        <f t="shared" si="0"/>
        <v>9987114.6283156518</v>
      </c>
    </row>
    <row r="28" spans="1:5" x14ac:dyDescent="0.3">
      <c r="A28">
        <v>2010</v>
      </c>
      <c r="B28">
        <v>0.2920981839052641</v>
      </c>
      <c r="C28">
        <v>8591801.1500000004</v>
      </c>
      <c r="D28">
        <v>1.1156742876306958</v>
      </c>
      <c r="E28">
        <f t="shared" si="0"/>
        <v>9585651.6274908427</v>
      </c>
    </row>
    <row r="29" spans="1:5" x14ac:dyDescent="0.3">
      <c r="A29">
        <v>2011</v>
      </c>
      <c r="B29">
        <v>0.27837019687822973</v>
      </c>
      <c r="C29">
        <v>8920203.6499999985</v>
      </c>
      <c r="D29">
        <v>1.0931220194398859</v>
      </c>
      <c r="E29">
        <f t="shared" si="0"/>
        <v>9750871.0277030393</v>
      </c>
    </row>
    <row r="30" spans="1:5" x14ac:dyDescent="0.3">
      <c r="A30">
        <v>2012</v>
      </c>
      <c r="B30">
        <v>0.27541503190498196</v>
      </c>
      <c r="C30">
        <v>9471911.625</v>
      </c>
      <c r="D30">
        <v>1.0731383778855257</v>
      </c>
      <c r="E30">
        <f t="shared" si="0"/>
        <v>10164671.876727553</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87"/>
  <sheetViews>
    <sheetView workbookViewId="0">
      <selection activeCell="C7" sqref="C7"/>
    </sheetView>
  </sheetViews>
  <sheetFormatPr baseColWidth="10" defaultColWidth="8.88671875" defaultRowHeight="14.4" x14ac:dyDescent="0.3"/>
  <cols>
    <col min="1" max="1" width="11.109375" style="9" customWidth="1"/>
    <col min="2" max="2" width="11.44140625" style="9" bestFit="1" customWidth="1"/>
    <col min="3" max="3" width="14.6640625" style="9" bestFit="1" customWidth="1"/>
    <col min="4" max="5" width="13.5546875" style="9" bestFit="1" customWidth="1"/>
    <col min="6" max="6" width="18.5546875" style="9" bestFit="1" customWidth="1"/>
    <col min="7" max="7" width="8.88671875" style="9"/>
    <col min="8" max="8" width="10.5546875" style="9" bestFit="1" customWidth="1"/>
    <col min="9" max="9" width="13.5546875" style="10" bestFit="1" customWidth="1"/>
    <col min="10" max="10" width="11.5546875" style="9" bestFit="1" customWidth="1"/>
    <col min="11" max="11" width="11.5546875" style="17" bestFit="1" customWidth="1"/>
    <col min="12" max="12" width="8.88671875" style="9"/>
    <col min="13" max="13" width="16.6640625" style="9" bestFit="1" customWidth="1"/>
    <col min="14" max="16384" width="8.88671875" style="9"/>
  </cols>
  <sheetData>
    <row r="1" spans="1:13" x14ac:dyDescent="0.3">
      <c r="A1" s="18" t="s">
        <v>3</v>
      </c>
      <c r="B1" s="21" t="s">
        <v>307</v>
      </c>
      <c r="C1" s="21" t="s">
        <v>361</v>
      </c>
      <c r="D1" s="21" t="s">
        <v>296</v>
      </c>
      <c r="E1" s="21" t="s">
        <v>297</v>
      </c>
      <c r="F1" s="21" t="s">
        <v>362</v>
      </c>
      <c r="G1" s="21" t="s">
        <v>298</v>
      </c>
      <c r="H1" s="21" t="s">
        <v>344</v>
      </c>
      <c r="I1" s="22" t="s">
        <v>345</v>
      </c>
      <c r="J1" s="21" t="s">
        <v>346</v>
      </c>
      <c r="K1" s="23" t="s">
        <v>353</v>
      </c>
    </row>
    <row r="2" spans="1:13" x14ac:dyDescent="0.3">
      <c r="A2" s="22">
        <v>1984</v>
      </c>
      <c r="B2" s="12">
        <v>696.7</v>
      </c>
      <c r="C2" s="12">
        <f>F2*B2</f>
        <v>1414.1178494279047</v>
      </c>
      <c r="D2" s="22">
        <v>4037.614</v>
      </c>
      <c r="E2" s="24">
        <v>8195.2950000000001</v>
      </c>
      <c r="F2" s="28">
        <f>E2/D2</f>
        <v>2.0297371170201015</v>
      </c>
      <c r="G2" s="23">
        <v>4.3005354752342901</v>
      </c>
      <c r="H2" s="25">
        <v>5145.3620000000001</v>
      </c>
      <c r="I2" s="22">
        <v>1623.55</v>
      </c>
      <c r="J2" s="22">
        <f>I2*F2</f>
        <v>3295.3796963379859</v>
      </c>
      <c r="K2" s="26">
        <v>10.23</v>
      </c>
      <c r="L2" s="20"/>
      <c r="M2" s="10"/>
    </row>
    <row r="3" spans="1:13" x14ac:dyDescent="0.3">
      <c r="A3" s="22">
        <v>1985</v>
      </c>
      <c r="B3" s="12">
        <v>744.4</v>
      </c>
      <c r="C3" s="12">
        <f t="shared" ref="C3:C31" si="0">F3*B3</f>
        <v>1464.6172707160129</v>
      </c>
      <c r="D3" s="22">
        <v>4338.9804999999997</v>
      </c>
      <c r="E3" s="24">
        <v>8537.0040000000008</v>
      </c>
      <c r="F3" s="28">
        <f t="shared" ref="F3:F31" si="1">E3/D3</f>
        <v>1.9675137973079164</v>
      </c>
      <c r="G3" s="23">
        <v>3.5456441520936499</v>
      </c>
      <c r="H3" s="25">
        <v>5411.7629999999999</v>
      </c>
      <c r="I3" s="22">
        <v>1726</v>
      </c>
      <c r="J3" s="22">
        <f t="shared" ref="J3:J31" si="2">I3*F3</f>
        <v>3395.9288141534639</v>
      </c>
      <c r="K3" s="26">
        <v>8.1</v>
      </c>
      <c r="L3" s="20"/>
      <c r="M3" s="10"/>
    </row>
    <row r="4" spans="1:13" x14ac:dyDescent="0.3">
      <c r="A4" s="22">
        <v>1986</v>
      </c>
      <c r="B4" s="12">
        <v>824.1</v>
      </c>
      <c r="C4" s="12">
        <f t="shared" si="0"/>
        <v>1589.4189599492975</v>
      </c>
      <c r="D4" s="22">
        <v>4579.6324999999997</v>
      </c>
      <c r="E4" s="24">
        <v>8832.6110000000008</v>
      </c>
      <c r="F4" s="28">
        <f t="shared" si="1"/>
        <v>1.9286724426032005</v>
      </c>
      <c r="G4" s="23">
        <v>1.8980477223427601</v>
      </c>
      <c r="H4" s="25">
        <v>5635.1670000000004</v>
      </c>
      <c r="I4" s="22">
        <v>1708</v>
      </c>
      <c r="J4" s="22">
        <f t="shared" si="2"/>
        <v>3294.1725319662664</v>
      </c>
      <c r="K4" s="26">
        <v>6.8</v>
      </c>
      <c r="L4" s="20"/>
      <c r="M4" s="10"/>
    </row>
    <row r="5" spans="1:13" x14ac:dyDescent="0.3">
      <c r="A5" s="22">
        <v>1987</v>
      </c>
      <c r="B5" s="12">
        <v>964.5</v>
      </c>
      <c r="C5" s="12">
        <f t="shared" si="0"/>
        <v>1815.2342775130328</v>
      </c>
      <c r="D5" s="22">
        <v>4855.2163</v>
      </c>
      <c r="E5" s="24">
        <v>9137.7450000000008</v>
      </c>
      <c r="F5" s="28">
        <f t="shared" si="1"/>
        <v>1.8820469440259542</v>
      </c>
      <c r="G5" s="23">
        <v>3.6645632175168998</v>
      </c>
      <c r="H5" s="25">
        <v>5826.0770000000002</v>
      </c>
      <c r="I5" s="22">
        <v>1689</v>
      </c>
      <c r="J5" s="22">
        <f t="shared" si="2"/>
        <v>3178.7772884598367</v>
      </c>
      <c r="K5" s="26">
        <v>6.66</v>
      </c>
      <c r="L5" s="20"/>
      <c r="M5" s="10"/>
    </row>
    <row r="6" spans="1:13" x14ac:dyDescent="0.3">
      <c r="A6" s="22">
        <v>1988</v>
      </c>
      <c r="B6" s="12">
        <v>941.2</v>
      </c>
      <c r="C6" s="12">
        <f t="shared" si="0"/>
        <v>1711.0265971639499</v>
      </c>
      <c r="D6" s="22">
        <v>5236.4380000000001</v>
      </c>
      <c r="E6" s="24">
        <v>9519.4269999999997</v>
      </c>
      <c r="F6" s="28">
        <f t="shared" si="1"/>
        <v>1.8179203114789098</v>
      </c>
      <c r="G6" s="23">
        <v>4.0777411074441297</v>
      </c>
      <c r="H6" s="25">
        <v>6069.4260000000004</v>
      </c>
      <c r="I6" s="22">
        <v>1802</v>
      </c>
      <c r="J6" s="22">
        <f t="shared" si="2"/>
        <v>3275.8924012849952</v>
      </c>
      <c r="K6" s="26">
        <v>7.57</v>
      </c>
      <c r="L6" s="20"/>
      <c r="M6" s="10"/>
    </row>
    <row r="7" spans="1:13" x14ac:dyDescent="0.3">
      <c r="A7" s="22">
        <v>1989</v>
      </c>
      <c r="B7" s="12">
        <v>894.1</v>
      </c>
      <c r="C7" s="12">
        <f t="shared" si="0"/>
        <v>1564.0789219224866</v>
      </c>
      <c r="D7" s="22">
        <v>5641.5794999999998</v>
      </c>
      <c r="E7" s="24">
        <v>9869.0030000000006</v>
      </c>
      <c r="F7" s="28">
        <f t="shared" si="1"/>
        <v>1.7493333205709503</v>
      </c>
      <c r="G7" s="23">
        <v>4.8270030300894398</v>
      </c>
      <c r="H7" s="25">
        <v>6246.3860000000004</v>
      </c>
      <c r="I7" s="22">
        <v>1959</v>
      </c>
      <c r="J7" s="22">
        <f t="shared" si="2"/>
        <v>3426.9439749984917</v>
      </c>
      <c r="K7" s="26">
        <v>9.2100000000000009</v>
      </c>
      <c r="L7" s="20"/>
      <c r="M7" s="10"/>
    </row>
    <row r="8" spans="1:13" x14ac:dyDescent="0.3">
      <c r="A8" s="22">
        <v>1990</v>
      </c>
      <c r="B8" s="12">
        <v>908.4</v>
      </c>
      <c r="C8" s="12">
        <f t="shared" si="0"/>
        <v>1531.7554661974063</v>
      </c>
      <c r="D8" s="22">
        <v>5963.1445000000003</v>
      </c>
      <c r="E8" s="24">
        <v>10055.129000000001</v>
      </c>
      <c r="F8" s="28">
        <f t="shared" si="1"/>
        <v>1.6862125343432479</v>
      </c>
      <c r="G8" s="23">
        <v>5.3979564399032496</v>
      </c>
      <c r="H8" s="25">
        <v>6372.1930000000002</v>
      </c>
      <c r="I8" s="22">
        <v>2100</v>
      </c>
      <c r="J8" s="22">
        <f t="shared" si="2"/>
        <v>3541.0463221208206</v>
      </c>
      <c r="K8" s="26">
        <v>8.1</v>
      </c>
      <c r="L8" s="20"/>
      <c r="M8" s="10"/>
    </row>
    <row r="9" spans="1:13" x14ac:dyDescent="0.3">
      <c r="A9" s="22">
        <v>1991</v>
      </c>
      <c r="B9" s="12">
        <v>945.4</v>
      </c>
      <c r="C9" s="12">
        <f t="shared" si="0"/>
        <v>1541.9979254414161</v>
      </c>
      <c r="D9" s="22">
        <v>6158.1292999999996</v>
      </c>
      <c r="E9" s="24">
        <v>10044.237999999999</v>
      </c>
      <c r="F9" s="28">
        <f t="shared" si="1"/>
        <v>1.6310534434540047</v>
      </c>
      <c r="G9" s="23">
        <v>4.2349639645384904</v>
      </c>
      <c r="H9" s="25">
        <v>6383.6959999999999</v>
      </c>
      <c r="I9" s="22">
        <v>2092</v>
      </c>
      <c r="J9" s="22">
        <f t="shared" si="2"/>
        <v>3412.1638037057778</v>
      </c>
      <c r="K9" s="26">
        <v>5.69</v>
      </c>
      <c r="L9" s="20"/>
      <c r="M9" s="10"/>
    </row>
    <row r="10" spans="1:13" x14ac:dyDescent="0.3">
      <c r="A10" s="22">
        <v>1992</v>
      </c>
      <c r="B10" s="12">
        <v>1103.4000000000001</v>
      </c>
      <c r="C10" s="12">
        <f t="shared" si="0"/>
        <v>1759.6055272256044</v>
      </c>
      <c r="D10" s="22">
        <v>6520.3272999999999</v>
      </c>
      <c r="E10" s="24">
        <v>10398.046</v>
      </c>
      <c r="F10" s="28">
        <f t="shared" si="1"/>
        <v>1.5947122777103537</v>
      </c>
      <c r="G10" s="23">
        <v>3.0288196781496901</v>
      </c>
      <c r="H10" s="25">
        <v>6618.62</v>
      </c>
      <c r="I10" s="22">
        <v>2174</v>
      </c>
      <c r="J10" s="22">
        <f t="shared" si="2"/>
        <v>3466.9044917423089</v>
      </c>
      <c r="K10" s="26">
        <v>3.52</v>
      </c>
      <c r="L10" s="20"/>
      <c r="M10" s="10"/>
    </row>
    <row r="11" spans="1:13" x14ac:dyDescent="0.3">
      <c r="A11" s="22">
        <v>1993</v>
      </c>
      <c r="B11" s="12">
        <v>1188.0999999999999</v>
      </c>
      <c r="C11" s="12">
        <f t="shared" si="0"/>
        <v>1850.8077272942994</v>
      </c>
      <c r="D11" s="22">
        <v>6858.5585000000001</v>
      </c>
      <c r="E11" s="24">
        <v>10684.179</v>
      </c>
      <c r="F11" s="28">
        <f t="shared" si="1"/>
        <v>1.5577878354467634</v>
      </c>
      <c r="G11" s="23">
        <v>2.9516569663855901</v>
      </c>
      <c r="H11" s="25">
        <v>6849.19</v>
      </c>
      <c r="I11" s="22">
        <v>2332</v>
      </c>
      <c r="J11" s="22">
        <f t="shared" si="2"/>
        <v>3632.761232261852</v>
      </c>
      <c r="K11" s="26">
        <v>3.02</v>
      </c>
      <c r="L11" s="20"/>
      <c r="M11" s="10"/>
    </row>
    <row r="12" spans="1:13" x14ac:dyDescent="0.3">
      <c r="A12" s="22">
        <v>1994</v>
      </c>
      <c r="B12" s="12">
        <v>1227</v>
      </c>
      <c r="C12" s="12">
        <f t="shared" si="0"/>
        <v>1871.4463115064264</v>
      </c>
      <c r="D12" s="22">
        <v>7287.2365</v>
      </c>
      <c r="E12" s="24">
        <v>11114.647000000001</v>
      </c>
      <c r="F12" s="28">
        <f t="shared" si="1"/>
        <v>1.5252211177721486</v>
      </c>
      <c r="G12" s="23">
        <v>2.60744159215453</v>
      </c>
      <c r="H12" s="25">
        <v>7114.549</v>
      </c>
      <c r="I12" s="22">
        <v>2548</v>
      </c>
      <c r="J12" s="22">
        <f t="shared" si="2"/>
        <v>3886.2634080834346</v>
      </c>
      <c r="K12" s="26">
        <v>4.21</v>
      </c>
      <c r="L12" s="20"/>
      <c r="M12" s="10"/>
    </row>
    <row r="13" spans="1:13" x14ac:dyDescent="0.3">
      <c r="A13" s="22">
        <v>1995</v>
      </c>
      <c r="B13" s="12">
        <v>1100.2</v>
      </c>
      <c r="C13" s="12">
        <f t="shared" si="0"/>
        <v>1643.5874148906958</v>
      </c>
      <c r="D13" s="22">
        <v>7639.7492999999995</v>
      </c>
      <c r="E13" s="24">
        <v>11413.012000000001</v>
      </c>
      <c r="F13" s="28">
        <f t="shared" si="1"/>
        <v>1.4938987592171384</v>
      </c>
      <c r="G13" s="23">
        <v>2.8054196885366198</v>
      </c>
      <c r="H13" s="25">
        <v>7324.4650000000001</v>
      </c>
      <c r="I13" s="22">
        <v>2876</v>
      </c>
      <c r="J13" s="22">
        <f t="shared" si="2"/>
        <v>4296.4528315084899</v>
      </c>
      <c r="K13" s="26">
        <v>5.83</v>
      </c>
      <c r="L13" s="20"/>
      <c r="M13" s="10"/>
    </row>
    <row r="14" spans="1:13" x14ac:dyDescent="0.3">
      <c r="A14" s="22">
        <v>1996</v>
      </c>
      <c r="B14" s="12">
        <v>1176.4000000000001</v>
      </c>
      <c r="C14" s="12">
        <f t="shared" si="0"/>
        <v>1725.8267877984947</v>
      </c>
      <c r="D14" s="22">
        <v>8073.1217999999999</v>
      </c>
      <c r="E14" s="24">
        <v>11843.599</v>
      </c>
      <c r="F14" s="28">
        <f t="shared" si="1"/>
        <v>1.4670407920762449</v>
      </c>
      <c r="G14" s="23">
        <v>2.9312041999344101</v>
      </c>
      <c r="H14" s="25">
        <v>7578.6180000000004</v>
      </c>
      <c r="I14" s="22">
        <v>3119</v>
      </c>
      <c r="J14" s="22">
        <f t="shared" si="2"/>
        <v>4575.7002304858079</v>
      </c>
      <c r="K14" s="26">
        <v>5.3</v>
      </c>
      <c r="L14" s="20"/>
      <c r="M14" s="10"/>
    </row>
    <row r="15" spans="1:13" x14ac:dyDescent="0.3">
      <c r="A15" s="22">
        <v>1997</v>
      </c>
      <c r="B15" s="12">
        <v>1304.0999999999999</v>
      </c>
      <c r="C15" s="12">
        <f t="shared" si="0"/>
        <v>1880.735434251204</v>
      </c>
      <c r="D15" s="22">
        <v>8577.5524999999998</v>
      </c>
      <c r="E15" s="24">
        <v>12370.299000000001</v>
      </c>
      <c r="F15" s="28">
        <f t="shared" si="1"/>
        <v>1.4421711787832252</v>
      </c>
      <c r="G15" s="23">
        <v>2.3376899373073501</v>
      </c>
      <c r="H15" s="25">
        <v>7863.991</v>
      </c>
      <c r="I15" s="22">
        <v>3434</v>
      </c>
      <c r="J15" s="22">
        <f t="shared" si="2"/>
        <v>4952.4158279415951</v>
      </c>
      <c r="K15" s="26">
        <v>5.46</v>
      </c>
      <c r="L15" s="20"/>
      <c r="M15" s="10"/>
    </row>
    <row r="16" spans="1:13" x14ac:dyDescent="0.3">
      <c r="A16" s="22">
        <v>1998</v>
      </c>
      <c r="B16" s="12">
        <v>1447.3</v>
      </c>
      <c r="C16" s="12">
        <f t="shared" si="0"/>
        <v>2064.0572845740408</v>
      </c>
      <c r="D16" s="22">
        <v>9062.8168000000005</v>
      </c>
      <c r="E16" s="24">
        <v>12924.876</v>
      </c>
      <c r="F16" s="28">
        <f t="shared" si="1"/>
        <v>1.4261433597554349</v>
      </c>
      <c r="G16" s="23">
        <v>1.5522790987436399</v>
      </c>
      <c r="H16" s="25">
        <v>8281.6530000000002</v>
      </c>
      <c r="I16" s="22">
        <v>3663</v>
      </c>
      <c r="J16" s="22">
        <f t="shared" si="2"/>
        <v>5223.9631267841578</v>
      </c>
      <c r="K16" s="26">
        <v>5.35</v>
      </c>
      <c r="L16" s="20"/>
      <c r="M16" s="10"/>
    </row>
    <row r="17" spans="1:13" x14ac:dyDescent="0.3">
      <c r="A17" s="22">
        <v>1999</v>
      </c>
      <c r="B17" s="12">
        <v>1648.5</v>
      </c>
      <c r="C17" s="12">
        <f t="shared" si="0"/>
        <v>2318.1926252213671</v>
      </c>
      <c r="D17" s="22">
        <v>9631.1718000000001</v>
      </c>
      <c r="E17" s="24">
        <v>13543.773999999999</v>
      </c>
      <c r="F17" s="28">
        <f t="shared" si="1"/>
        <v>1.4062436307075323</v>
      </c>
      <c r="G17" s="23">
        <v>2.1880271969735801</v>
      </c>
      <c r="H17" s="25">
        <v>8727.2970000000005</v>
      </c>
      <c r="I17" s="22">
        <v>3979</v>
      </c>
      <c r="J17" s="22">
        <f t="shared" si="2"/>
        <v>5595.4434065852711</v>
      </c>
      <c r="K17" s="26">
        <v>4.97</v>
      </c>
      <c r="L17" s="20"/>
      <c r="M17" s="10"/>
    </row>
    <row r="18" spans="1:13" x14ac:dyDescent="0.3">
      <c r="A18" s="22">
        <v>2000</v>
      </c>
      <c r="B18" s="12">
        <v>1761.5</v>
      </c>
      <c r="C18" s="12">
        <f t="shared" si="0"/>
        <v>2422.2298699184234</v>
      </c>
      <c r="D18" s="22">
        <v>10250.951999999999</v>
      </c>
      <c r="E18" s="24">
        <v>14096.032999999999</v>
      </c>
      <c r="F18" s="28">
        <f t="shared" si="1"/>
        <v>1.3750950155653836</v>
      </c>
      <c r="G18" s="23">
        <v>3.3768572714992899</v>
      </c>
      <c r="H18" s="25">
        <v>9166.8790000000008</v>
      </c>
      <c r="I18" s="22">
        <v>4406</v>
      </c>
      <c r="J18" s="22">
        <f t="shared" si="2"/>
        <v>6058.6686385810799</v>
      </c>
      <c r="K18" s="26">
        <v>6.24</v>
      </c>
      <c r="L18" s="20"/>
      <c r="M18" s="10"/>
    </row>
    <row r="19" spans="1:13" x14ac:dyDescent="0.3">
      <c r="A19" s="22">
        <v>2001</v>
      </c>
      <c r="B19" s="12">
        <v>1968.6</v>
      </c>
      <c r="C19" s="12">
        <f t="shared" si="0"/>
        <v>2647.4007908765975</v>
      </c>
      <c r="D19" s="22">
        <v>10581.929</v>
      </c>
      <c r="E19" s="24">
        <v>14230.726000000001</v>
      </c>
      <c r="F19" s="28">
        <f t="shared" si="1"/>
        <v>1.3448139748433392</v>
      </c>
      <c r="G19" s="23">
        <v>2.8261711188540701</v>
      </c>
      <c r="H19" s="25">
        <v>9393.8860000000004</v>
      </c>
      <c r="I19" s="22">
        <v>4262</v>
      </c>
      <c r="J19" s="22">
        <f t="shared" si="2"/>
        <v>5731.5971607823112</v>
      </c>
      <c r="K19" s="26">
        <v>3.88</v>
      </c>
      <c r="L19" s="20"/>
      <c r="M19" s="10"/>
    </row>
    <row r="20" spans="1:13" x14ac:dyDescent="0.3">
      <c r="A20" s="22">
        <v>2002</v>
      </c>
      <c r="B20" s="12">
        <v>2429.9</v>
      </c>
      <c r="C20" s="12">
        <f t="shared" si="0"/>
        <v>3217.7595759390542</v>
      </c>
      <c r="D20" s="22">
        <v>10929.1083</v>
      </c>
      <c r="E20" s="24">
        <v>14472.712</v>
      </c>
      <c r="F20" s="28">
        <f t="shared" si="1"/>
        <v>1.3242353907317397</v>
      </c>
      <c r="G20" s="23">
        <v>1.5860316265060099</v>
      </c>
      <c r="H20" s="25">
        <v>9632.7669999999998</v>
      </c>
      <c r="I20" s="22">
        <v>3827</v>
      </c>
      <c r="J20" s="22">
        <f t="shared" si="2"/>
        <v>5067.8488403303681</v>
      </c>
      <c r="K20" s="26">
        <v>1.67</v>
      </c>
      <c r="L20" s="20"/>
      <c r="M20" s="10"/>
    </row>
    <row r="21" spans="1:13" x14ac:dyDescent="0.3">
      <c r="A21" s="22">
        <v>2003</v>
      </c>
      <c r="B21" s="12">
        <v>2876.8</v>
      </c>
      <c r="C21" s="12">
        <f t="shared" si="0"/>
        <v>3735.8041129234675</v>
      </c>
      <c r="D21" s="22">
        <v>11456.449500000001</v>
      </c>
      <c r="E21" s="24">
        <v>14877.312</v>
      </c>
      <c r="F21" s="28">
        <f t="shared" si="1"/>
        <v>1.2985970915334633</v>
      </c>
      <c r="G21" s="23">
        <v>2.2700949733611502</v>
      </c>
      <c r="H21" s="25">
        <v>9937.5679999999993</v>
      </c>
      <c r="I21" s="22">
        <v>3905</v>
      </c>
      <c r="J21" s="22">
        <f t="shared" si="2"/>
        <v>5071.0216424381742</v>
      </c>
      <c r="K21" s="26">
        <v>1.1299999999999999</v>
      </c>
      <c r="L21" s="20"/>
      <c r="M21" s="10"/>
    </row>
    <row r="22" spans="1:13" x14ac:dyDescent="0.3">
      <c r="A22" s="22">
        <v>2004</v>
      </c>
      <c r="B22" s="12">
        <v>3262.1</v>
      </c>
      <c r="C22" s="12">
        <f t="shared" si="0"/>
        <v>4125.2226071141458</v>
      </c>
      <c r="D22" s="22">
        <v>12217.195800000001</v>
      </c>
      <c r="E22" s="24">
        <v>15449.757</v>
      </c>
      <c r="F22" s="28">
        <f t="shared" si="1"/>
        <v>1.2645910938089409</v>
      </c>
      <c r="G22" s="23">
        <v>2.6772366930917202</v>
      </c>
      <c r="H22" s="25">
        <v>10312.214</v>
      </c>
      <c r="I22" s="22">
        <v>4119</v>
      </c>
      <c r="J22" s="22">
        <f t="shared" si="2"/>
        <v>5208.8507153990276</v>
      </c>
      <c r="K22" s="26">
        <v>1.35</v>
      </c>
      <c r="L22" s="20"/>
      <c r="M22" s="10"/>
    </row>
    <row r="23" spans="1:13" x14ac:dyDescent="0.3">
      <c r="A23" s="22">
        <v>2005</v>
      </c>
      <c r="B23" s="12">
        <v>3508.9</v>
      </c>
      <c r="C23" s="12">
        <f t="shared" si="0"/>
        <v>4302.4230953255792</v>
      </c>
      <c r="D23" s="22">
        <v>13039.197</v>
      </c>
      <c r="E23" s="24">
        <v>15987.957</v>
      </c>
      <c r="F23" s="28">
        <f t="shared" si="1"/>
        <v>1.2261458278450736</v>
      </c>
      <c r="G23" s="23">
        <v>3.3927468454955001</v>
      </c>
      <c r="H23" s="25">
        <v>10677.41</v>
      </c>
      <c r="I23" s="22">
        <v>4625</v>
      </c>
      <c r="J23" s="22">
        <f t="shared" si="2"/>
        <v>5670.9244537834657</v>
      </c>
      <c r="K23" s="26">
        <v>3.22</v>
      </c>
      <c r="L23" s="20"/>
      <c r="M23" s="10"/>
    </row>
    <row r="24" spans="1:13" x14ac:dyDescent="0.3">
      <c r="A24" s="22">
        <v>2006</v>
      </c>
      <c r="B24" s="12">
        <v>3616.1</v>
      </c>
      <c r="C24" s="12">
        <f t="shared" si="0"/>
        <v>4301.2232261787294</v>
      </c>
      <c r="D24" s="22">
        <v>13815.583000000001</v>
      </c>
      <c r="E24" s="24">
        <v>16433.148000000001</v>
      </c>
      <c r="F24" s="28">
        <f t="shared" si="1"/>
        <v>1.1894646791235666</v>
      </c>
      <c r="G24" s="23">
        <v>3.2259441007040399</v>
      </c>
      <c r="H24" s="25">
        <v>10986.772999999999</v>
      </c>
      <c r="I24" s="22">
        <v>5151</v>
      </c>
      <c r="J24" s="22">
        <f t="shared" si="2"/>
        <v>6126.9325621654916</v>
      </c>
      <c r="K24" s="26">
        <v>4.97</v>
      </c>
      <c r="L24" s="20"/>
      <c r="M24" s="10"/>
    </row>
    <row r="25" spans="1:13" x14ac:dyDescent="0.3">
      <c r="A25" s="22">
        <v>2007</v>
      </c>
      <c r="B25" s="12">
        <v>3729.7</v>
      </c>
      <c r="C25" s="12">
        <f t="shared" si="0"/>
        <v>4319.3250400522247</v>
      </c>
      <c r="D25" s="22">
        <v>14474.227000000001</v>
      </c>
      <c r="E25" s="24">
        <v>16762.445</v>
      </c>
      <c r="F25" s="28">
        <f t="shared" si="1"/>
        <v>1.1580891331882524</v>
      </c>
      <c r="G25" s="23">
        <v>2.8526724815013802</v>
      </c>
      <c r="H25" s="25">
        <v>11253.852000000001</v>
      </c>
      <c r="I25" s="22">
        <v>5538</v>
      </c>
      <c r="J25" s="22">
        <f t="shared" si="2"/>
        <v>6413.4976195965419</v>
      </c>
      <c r="K25" s="26">
        <v>5.0199999999999996</v>
      </c>
      <c r="L25" s="20"/>
      <c r="M25" s="10"/>
    </row>
    <row r="26" spans="1:13" x14ac:dyDescent="0.3">
      <c r="A26" s="22">
        <v>2008</v>
      </c>
      <c r="B26" s="12">
        <v>3965.4</v>
      </c>
      <c r="C26" s="12">
        <f t="shared" si="0"/>
        <v>4505.4788947991374</v>
      </c>
      <c r="D26" s="22">
        <v>14769.861800000001</v>
      </c>
      <c r="E26" s="24">
        <v>16781.485000000001</v>
      </c>
      <c r="F26" s="28">
        <f t="shared" si="1"/>
        <v>1.1361978349722948</v>
      </c>
      <c r="G26" s="23">
        <v>3.8391002966509999</v>
      </c>
      <c r="H26" s="25">
        <v>11270.736000000001</v>
      </c>
      <c r="I26" s="22">
        <v>5690</v>
      </c>
      <c r="J26" s="22">
        <f t="shared" si="2"/>
        <v>6464.9656809923572</v>
      </c>
      <c r="K26" s="26">
        <v>1.92</v>
      </c>
      <c r="L26" s="20"/>
      <c r="M26" s="10"/>
    </row>
    <row r="27" spans="1:13" x14ac:dyDescent="0.3">
      <c r="A27" s="22">
        <v>2009</v>
      </c>
      <c r="B27" s="12">
        <v>4349.2</v>
      </c>
      <c r="C27" s="12">
        <f t="shared" si="0"/>
        <v>4911.2597516382593</v>
      </c>
      <c r="D27" s="22">
        <v>14478.067300000001</v>
      </c>
      <c r="E27" s="24">
        <v>16349.11</v>
      </c>
      <c r="F27" s="28">
        <f t="shared" si="1"/>
        <v>1.1292329052787315</v>
      </c>
      <c r="G27" s="23">
        <v>-0.355546266299747</v>
      </c>
      <c r="H27" s="25">
        <v>11123.597</v>
      </c>
      <c r="I27" s="22">
        <v>4806</v>
      </c>
      <c r="J27" s="22">
        <f t="shared" si="2"/>
        <v>5427.0933427695836</v>
      </c>
      <c r="K27" s="26">
        <v>0.16</v>
      </c>
      <c r="L27" s="20"/>
      <c r="M27" s="10"/>
    </row>
    <row r="28" spans="1:13" x14ac:dyDescent="0.3">
      <c r="A28" s="22">
        <v>2010</v>
      </c>
      <c r="B28" s="12">
        <v>4923.8999999999996</v>
      </c>
      <c r="C28" s="12">
        <f t="shared" si="0"/>
        <v>5493.4686248647822</v>
      </c>
      <c r="D28" s="22">
        <v>15048.971</v>
      </c>
      <c r="E28" s="24">
        <v>16789.75</v>
      </c>
      <c r="F28" s="28">
        <f t="shared" si="1"/>
        <v>1.1156742876306958</v>
      </c>
      <c r="G28" s="23">
        <v>1.6400434423899</v>
      </c>
      <c r="H28" s="25">
        <v>11335.602999999999</v>
      </c>
      <c r="I28" s="22">
        <v>5004</v>
      </c>
      <c r="J28" s="22">
        <f t="shared" si="2"/>
        <v>5582.8341353040014</v>
      </c>
      <c r="K28" s="26">
        <v>0.18</v>
      </c>
      <c r="L28" s="20"/>
      <c r="M28" s="10"/>
    </row>
    <row r="29" spans="1:13" x14ac:dyDescent="0.3">
      <c r="A29" s="22">
        <v>2011</v>
      </c>
      <c r="B29" s="12">
        <v>5464.4</v>
      </c>
      <c r="C29" s="12">
        <f t="shared" si="0"/>
        <v>5973.2559630273117</v>
      </c>
      <c r="D29" s="22">
        <v>15599.7315</v>
      </c>
      <c r="E29" s="24">
        <v>17052.41</v>
      </c>
      <c r="F29" s="28">
        <f t="shared" si="1"/>
        <v>1.0931220194398859</v>
      </c>
      <c r="G29" s="23">
        <v>3.1568415686220002</v>
      </c>
      <c r="H29" s="25">
        <v>11528.484</v>
      </c>
      <c r="I29" s="22">
        <v>5564</v>
      </c>
      <c r="J29" s="22">
        <f t="shared" si="2"/>
        <v>6082.1309161635245</v>
      </c>
      <c r="K29" s="26">
        <v>0.1</v>
      </c>
      <c r="L29" s="20"/>
      <c r="M29" s="10"/>
    </row>
    <row r="30" spans="1:13" x14ac:dyDescent="0.3">
      <c r="A30" s="22">
        <v>2012</v>
      </c>
      <c r="B30" s="12">
        <v>6195.8</v>
      </c>
      <c r="C30" s="12">
        <f t="shared" si="0"/>
        <v>6648.9507617031404</v>
      </c>
      <c r="D30" s="22">
        <v>16253.97</v>
      </c>
      <c r="E30" s="24">
        <v>17442.758999999998</v>
      </c>
      <c r="F30" s="28">
        <f t="shared" si="1"/>
        <v>1.0731383778855257</v>
      </c>
      <c r="G30" s="23">
        <v>2.0693372652606699</v>
      </c>
      <c r="H30" s="25">
        <v>11686.118</v>
      </c>
      <c r="I30" s="22">
        <v>6172</v>
      </c>
      <c r="J30" s="22">
        <f t="shared" si="2"/>
        <v>6623.4100683094648</v>
      </c>
      <c r="K30" s="26">
        <v>0.14000000000000001</v>
      </c>
      <c r="L30" s="20"/>
      <c r="M30" s="10"/>
    </row>
    <row r="31" spans="1:13" x14ac:dyDescent="0.3">
      <c r="A31" s="22">
        <v>2013</v>
      </c>
      <c r="B31" s="12">
        <v>6786.2</v>
      </c>
      <c r="C31" s="12">
        <f t="shared" si="0"/>
        <v>7160.6655694677947</v>
      </c>
      <c r="D31" s="22">
        <v>16880.683300000001</v>
      </c>
      <c r="E31" s="24">
        <v>17812.167000000001</v>
      </c>
      <c r="F31" s="28">
        <f t="shared" si="1"/>
        <v>1.0551804499525206</v>
      </c>
      <c r="G31" s="23">
        <v>1.46483265562717</v>
      </c>
      <c r="H31" s="25">
        <v>11889.924999999999</v>
      </c>
      <c r="I31" s="22">
        <v>6363</v>
      </c>
      <c r="J31" s="22">
        <f t="shared" si="2"/>
        <v>6714.1132030478884</v>
      </c>
      <c r="K31" s="26">
        <v>0.11</v>
      </c>
      <c r="L31" s="20"/>
      <c r="M31" s="10"/>
    </row>
    <row r="32" spans="1:13" x14ac:dyDescent="0.3">
      <c r="H32" s="15"/>
      <c r="K32" s="20"/>
      <c r="L32" s="16"/>
      <c r="M32" s="10"/>
    </row>
    <row r="33" spans="8:13" x14ac:dyDescent="0.3">
      <c r="H33" s="15"/>
      <c r="K33" s="20"/>
      <c r="L33" s="16"/>
      <c r="M33" s="10"/>
    </row>
    <row r="34" spans="8:13" x14ac:dyDescent="0.3">
      <c r="H34" s="15"/>
      <c r="K34" s="20"/>
      <c r="L34" s="16"/>
      <c r="M34" s="10"/>
    </row>
    <row r="35" spans="8:13" x14ac:dyDescent="0.3">
      <c r="H35" s="15"/>
      <c r="K35" s="20"/>
      <c r="L35" s="16"/>
      <c r="M35" s="10"/>
    </row>
    <row r="36" spans="8:13" x14ac:dyDescent="0.3">
      <c r="H36" s="15"/>
      <c r="K36" s="20"/>
      <c r="L36" s="16"/>
      <c r="M36" s="10"/>
    </row>
    <row r="37" spans="8:13" x14ac:dyDescent="0.3">
      <c r="H37" s="15"/>
      <c r="K37" s="20"/>
      <c r="L37" s="16"/>
      <c r="M37" s="10"/>
    </row>
    <row r="38" spans="8:13" x14ac:dyDescent="0.3">
      <c r="H38" s="15"/>
      <c r="K38" s="20"/>
      <c r="L38" s="16"/>
      <c r="M38" s="10"/>
    </row>
    <row r="39" spans="8:13" x14ac:dyDescent="0.3">
      <c r="H39" s="15"/>
      <c r="L39" s="16"/>
      <c r="M39" s="10"/>
    </row>
    <row r="40" spans="8:13" x14ac:dyDescent="0.3">
      <c r="H40" s="15"/>
      <c r="L40" s="16"/>
      <c r="M40" s="10"/>
    </row>
    <row r="41" spans="8:13" x14ac:dyDescent="0.3">
      <c r="H41" s="15"/>
      <c r="L41" s="16"/>
      <c r="M41" s="10"/>
    </row>
    <row r="42" spans="8:13" x14ac:dyDescent="0.3">
      <c r="L42" s="16"/>
      <c r="M42" s="10"/>
    </row>
    <row r="43" spans="8:13" x14ac:dyDescent="0.3">
      <c r="L43" s="16"/>
      <c r="M43" s="10"/>
    </row>
    <row r="44" spans="8:13" x14ac:dyDescent="0.3">
      <c r="L44" s="16"/>
      <c r="M44" s="10"/>
    </row>
    <row r="45" spans="8:13" x14ac:dyDescent="0.3">
      <c r="L45" s="16"/>
      <c r="M45" s="10"/>
    </row>
    <row r="46" spans="8:13" x14ac:dyDescent="0.3">
      <c r="L46" s="16"/>
      <c r="M46" s="10"/>
    </row>
    <row r="47" spans="8:13" x14ac:dyDescent="0.3">
      <c r="L47" s="16"/>
      <c r="M47" s="10"/>
    </row>
    <row r="48" spans="8:13" x14ac:dyDescent="0.3">
      <c r="L48" s="16"/>
      <c r="M48" s="10"/>
    </row>
    <row r="49" spans="12:13" x14ac:dyDescent="0.3">
      <c r="L49" s="16"/>
      <c r="M49" s="10"/>
    </row>
    <row r="50" spans="12:13" x14ac:dyDescent="0.3">
      <c r="L50" s="16"/>
      <c r="M50" s="10"/>
    </row>
    <row r="51" spans="12:13" x14ac:dyDescent="0.3">
      <c r="L51" s="16"/>
      <c r="M51" s="10"/>
    </row>
    <row r="52" spans="12:13" x14ac:dyDescent="0.3">
      <c r="L52" s="16"/>
      <c r="M52" s="10"/>
    </row>
    <row r="53" spans="12:13" x14ac:dyDescent="0.3">
      <c r="L53" s="16"/>
      <c r="M53" s="10"/>
    </row>
    <row r="54" spans="12:13" x14ac:dyDescent="0.3">
      <c r="L54" s="16"/>
      <c r="M54" s="10"/>
    </row>
    <row r="55" spans="12:13" x14ac:dyDescent="0.3">
      <c r="L55" s="16"/>
      <c r="M55" s="10"/>
    </row>
    <row r="56" spans="12:13" x14ac:dyDescent="0.3">
      <c r="L56" s="16"/>
      <c r="M56" s="10"/>
    </row>
    <row r="57" spans="12:13" x14ac:dyDescent="0.3">
      <c r="L57" s="16"/>
      <c r="M57" s="10"/>
    </row>
    <row r="86" hidden="1" x14ac:dyDescent="0.3"/>
    <row r="87" hidden="1" x14ac:dyDescent="0.3"/>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14"/>
  <sheetViews>
    <sheetView workbookViewId="0">
      <selection activeCell="B35" sqref="B35"/>
    </sheetView>
  </sheetViews>
  <sheetFormatPr baseColWidth="10" defaultRowHeight="14.4" x14ac:dyDescent="0.3"/>
  <sheetData>
    <row r="1" spans="1:22" x14ac:dyDescent="0.3">
      <c r="B1" t="s">
        <v>310</v>
      </c>
      <c r="E1">
        <v>2003</v>
      </c>
      <c r="F1">
        <v>2004</v>
      </c>
      <c r="G1">
        <v>2005</v>
      </c>
      <c r="H1">
        <v>2006</v>
      </c>
      <c r="I1">
        <v>2007</v>
      </c>
      <c r="J1">
        <v>2008</v>
      </c>
      <c r="K1">
        <v>2009</v>
      </c>
      <c r="L1">
        <v>2010</v>
      </c>
      <c r="M1">
        <v>2011</v>
      </c>
      <c r="N1">
        <v>2012</v>
      </c>
      <c r="O1">
        <v>2013</v>
      </c>
      <c r="P1">
        <v>2014</v>
      </c>
      <c r="Q1">
        <v>2015</v>
      </c>
      <c r="R1">
        <v>2016</v>
      </c>
      <c r="S1">
        <v>2017</v>
      </c>
      <c r="T1">
        <v>2018</v>
      </c>
      <c r="U1">
        <v>2019</v>
      </c>
      <c r="V1">
        <f>AVERAGE(V2:V14)</f>
        <v>81.758564964447316</v>
      </c>
    </row>
    <row r="2" spans="1:22" x14ac:dyDescent="0.3">
      <c r="A2" t="s">
        <v>311</v>
      </c>
      <c r="B2" t="s">
        <v>312</v>
      </c>
      <c r="C2" t="s">
        <v>313</v>
      </c>
      <c r="D2" t="s">
        <v>314</v>
      </c>
      <c r="E2">
        <v>80.3</v>
      </c>
      <c r="F2">
        <v>80.3</v>
      </c>
      <c r="G2">
        <v>79.900000000000006</v>
      </c>
      <c r="H2">
        <v>79.7</v>
      </c>
      <c r="I2">
        <v>79.2</v>
      </c>
      <c r="J2">
        <v>78.8</v>
      </c>
      <c r="K2">
        <v>78.8</v>
      </c>
      <c r="L2">
        <v>81.8</v>
      </c>
      <c r="M2">
        <v>80.8</v>
      </c>
      <c r="N2">
        <v>80.8</v>
      </c>
      <c r="O2">
        <v>81.3</v>
      </c>
      <c r="P2">
        <v>81.900000000000006</v>
      </c>
      <c r="Q2">
        <v>82.1</v>
      </c>
      <c r="R2">
        <v>82.4</v>
      </c>
      <c r="S2">
        <v>82.5</v>
      </c>
      <c r="T2">
        <v>82.7</v>
      </c>
      <c r="U2">
        <v>82.7</v>
      </c>
      <c r="V2">
        <f>AVERAGE(E2:U2)</f>
        <v>80.941176470588232</v>
      </c>
    </row>
    <row r="3" spans="1:22" x14ac:dyDescent="0.3">
      <c r="A3" t="s">
        <v>315</v>
      </c>
      <c r="B3" t="s">
        <v>316</v>
      </c>
      <c r="C3" t="s">
        <v>313</v>
      </c>
      <c r="D3" t="s">
        <v>314</v>
      </c>
      <c r="E3">
        <v>73.099999999999994</v>
      </c>
      <c r="F3">
        <v>72.5</v>
      </c>
      <c r="G3">
        <v>73.3</v>
      </c>
      <c r="H3">
        <v>73.7</v>
      </c>
      <c r="I3">
        <v>72.400000000000006</v>
      </c>
      <c r="J3">
        <v>71.5</v>
      </c>
      <c r="K3">
        <v>71.5</v>
      </c>
      <c r="L3">
        <v>73.099999999999994</v>
      </c>
      <c r="M3">
        <v>72.7</v>
      </c>
      <c r="N3">
        <v>83.3</v>
      </c>
      <c r="O3">
        <v>82.4</v>
      </c>
      <c r="P3">
        <v>82.6</v>
      </c>
      <c r="Q3">
        <v>82.7</v>
      </c>
      <c r="R3">
        <v>82.8</v>
      </c>
      <c r="S3">
        <v>80</v>
      </c>
      <c r="T3">
        <v>80.099999999999994</v>
      </c>
      <c r="U3">
        <v>79.900000000000006</v>
      </c>
      <c r="V3">
        <f t="shared" ref="V3:V14" si="0">AVERAGE(E3:U3)</f>
        <v>76.917647058823533</v>
      </c>
    </row>
    <row r="4" spans="1:22" x14ac:dyDescent="0.3">
      <c r="A4" t="s">
        <v>317</v>
      </c>
      <c r="B4" t="s">
        <v>318</v>
      </c>
      <c r="C4" t="s">
        <v>313</v>
      </c>
      <c r="D4" t="s">
        <v>314</v>
      </c>
      <c r="E4">
        <v>89.7</v>
      </c>
      <c r="F4">
        <v>89.6</v>
      </c>
      <c r="G4">
        <v>90.1</v>
      </c>
      <c r="H4">
        <v>89.3</v>
      </c>
      <c r="I4">
        <v>88.8</v>
      </c>
      <c r="J4">
        <v>88.7</v>
      </c>
      <c r="K4">
        <v>88.7</v>
      </c>
      <c r="L4">
        <v>91.2</v>
      </c>
      <c r="M4">
        <v>90.7</v>
      </c>
      <c r="N4">
        <v>90.7</v>
      </c>
      <c r="O4">
        <v>87.3</v>
      </c>
      <c r="P4">
        <v>87.3</v>
      </c>
      <c r="Q4">
        <v>87.3</v>
      </c>
      <c r="R4">
        <v>87.4</v>
      </c>
      <c r="S4">
        <v>87.5</v>
      </c>
      <c r="T4">
        <v>87.5</v>
      </c>
      <c r="U4">
        <v>86.7</v>
      </c>
      <c r="V4">
        <f t="shared" si="0"/>
        <v>88.735294117647072</v>
      </c>
    </row>
    <row r="5" spans="1:22" x14ac:dyDescent="0.3">
      <c r="A5" t="s">
        <v>319</v>
      </c>
      <c r="B5" t="s">
        <v>320</v>
      </c>
      <c r="C5" t="s">
        <v>313</v>
      </c>
      <c r="D5" t="s">
        <v>314</v>
      </c>
      <c r="E5">
        <v>83.6</v>
      </c>
      <c r="F5">
        <v>83.6</v>
      </c>
      <c r="G5">
        <v>81.3</v>
      </c>
      <c r="H5">
        <v>81.5</v>
      </c>
      <c r="I5">
        <v>81.900000000000006</v>
      </c>
      <c r="J5">
        <v>80.5</v>
      </c>
      <c r="K5">
        <v>80.5</v>
      </c>
      <c r="L5">
        <v>81.900000000000006</v>
      </c>
      <c r="M5">
        <v>82.9</v>
      </c>
      <c r="N5">
        <v>78.400000000000006</v>
      </c>
      <c r="O5">
        <v>83.2</v>
      </c>
      <c r="P5">
        <v>83.4</v>
      </c>
      <c r="Q5">
        <v>83.7</v>
      </c>
      <c r="R5">
        <v>84.4</v>
      </c>
      <c r="S5">
        <v>80.599999999999994</v>
      </c>
      <c r="T5">
        <v>80.400000000000006</v>
      </c>
      <c r="U5">
        <v>79.8</v>
      </c>
      <c r="V5">
        <f t="shared" si="0"/>
        <v>81.858823529411765</v>
      </c>
    </row>
    <row r="6" spans="1:22" x14ac:dyDescent="0.3">
      <c r="A6" t="s">
        <v>321</v>
      </c>
      <c r="B6" t="s">
        <v>322</v>
      </c>
      <c r="C6" t="s">
        <v>313</v>
      </c>
      <c r="D6" t="s">
        <v>314</v>
      </c>
      <c r="E6">
        <v>63.1</v>
      </c>
      <c r="F6">
        <v>63.1</v>
      </c>
      <c r="G6">
        <v>67.2</v>
      </c>
      <c r="H6">
        <v>70.5</v>
      </c>
      <c r="I6">
        <v>87</v>
      </c>
      <c r="J6">
        <v>86.5</v>
      </c>
      <c r="K6">
        <v>86.5</v>
      </c>
      <c r="L6">
        <v>89.4</v>
      </c>
      <c r="M6">
        <v>87.3</v>
      </c>
      <c r="N6">
        <v>87.1</v>
      </c>
      <c r="O6">
        <v>87</v>
      </c>
      <c r="P6">
        <v>87.5</v>
      </c>
      <c r="Q6">
        <v>87.8</v>
      </c>
      <c r="R6">
        <v>88</v>
      </c>
      <c r="S6">
        <v>88.1</v>
      </c>
      <c r="T6">
        <v>88.5</v>
      </c>
      <c r="U6">
        <v>88.5</v>
      </c>
      <c r="V6">
        <f t="shared" si="0"/>
        <v>82.535294117647055</v>
      </c>
    </row>
    <row r="7" spans="1:22" x14ac:dyDescent="0.3">
      <c r="A7" t="s">
        <v>323</v>
      </c>
      <c r="B7" t="s">
        <v>324</v>
      </c>
      <c r="C7" t="s">
        <v>313</v>
      </c>
      <c r="D7" t="s">
        <v>314</v>
      </c>
      <c r="E7">
        <v>88.3</v>
      </c>
      <c r="F7">
        <v>88</v>
      </c>
      <c r="G7">
        <v>89</v>
      </c>
      <c r="H7">
        <v>89.1</v>
      </c>
      <c r="I7">
        <v>88.2</v>
      </c>
      <c r="J7">
        <v>87.3</v>
      </c>
      <c r="K7">
        <v>87.3</v>
      </c>
      <c r="L7">
        <v>89.4</v>
      </c>
      <c r="M7">
        <v>89.1</v>
      </c>
      <c r="N7">
        <v>89.7</v>
      </c>
      <c r="O7">
        <v>90.2</v>
      </c>
      <c r="P7">
        <v>90.2</v>
      </c>
      <c r="Q7">
        <v>90.1</v>
      </c>
      <c r="R7">
        <v>90.3</v>
      </c>
      <c r="S7">
        <v>88.3</v>
      </c>
      <c r="T7">
        <v>88.3</v>
      </c>
      <c r="U7">
        <v>88</v>
      </c>
      <c r="V7">
        <f t="shared" si="0"/>
        <v>88.870588235294107</v>
      </c>
    </row>
    <row r="8" spans="1:22" x14ac:dyDescent="0.3">
      <c r="A8" t="s">
        <v>325</v>
      </c>
      <c r="B8" t="s">
        <v>326</v>
      </c>
      <c r="C8" t="s">
        <v>313</v>
      </c>
      <c r="D8" t="s">
        <v>314</v>
      </c>
      <c r="E8">
        <v>45.5</v>
      </c>
      <c r="F8">
        <v>45.5</v>
      </c>
      <c r="G8">
        <v>47.5</v>
      </c>
      <c r="H8">
        <v>47.8</v>
      </c>
      <c r="I8">
        <v>47.2</v>
      </c>
      <c r="J8">
        <v>44.5</v>
      </c>
      <c r="K8">
        <v>44.5</v>
      </c>
      <c r="L8">
        <v>45</v>
      </c>
      <c r="M8">
        <v>45.6</v>
      </c>
      <c r="N8">
        <v>48.2</v>
      </c>
      <c r="O8">
        <v>48.2</v>
      </c>
      <c r="P8">
        <v>77.2</v>
      </c>
      <c r="Q8">
        <v>77.5</v>
      </c>
      <c r="R8">
        <v>78.5</v>
      </c>
      <c r="S8">
        <v>73.5</v>
      </c>
      <c r="T8">
        <v>73.8</v>
      </c>
      <c r="U8">
        <v>74.8</v>
      </c>
      <c r="V8">
        <f t="shared" si="0"/>
        <v>56.752941176470586</v>
      </c>
    </row>
    <row r="9" spans="1:22" x14ac:dyDescent="0.3">
      <c r="A9" t="s">
        <v>327</v>
      </c>
      <c r="B9" t="s">
        <v>328</v>
      </c>
      <c r="C9" t="s">
        <v>313</v>
      </c>
      <c r="D9" t="s">
        <v>314</v>
      </c>
      <c r="E9">
        <v>85.6</v>
      </c>
      <c r="F9">
        <v>85.8</v>
      </c>
      <c r="G9">
        <v>85.3</v>
      </c>
      <c r="H9">
        <v>85.2</v>
      </c>
      <c r="I9">
        <v>84.6</v>
      </c>
      <c r="J9">
        <v>84.2</v>
      </c>
      <c r="K9">
        <v>84.2</v>
      </c>
      <c r="L9">
        <v>88.6</v>
      </c>
      <c r="M9">
        <v>88.6</v>
      </c>
      <c r="N9">
        <v>88.6</v>
      </c>
      <c r="O9">
        <v>88.6</v>
      </c>
      <c r="P9">
        <v>88.6</v>
      </c>
      <c r="Q9">
        <v>88.6</v>
      </c>
      <c r="R9">
        <v>88.6</v>
      </c>
      <c r="S9">
        <v>85.2</v>
      </c>
      <c r="T9">
        <v>85.3</v>
      </c>
      <c r="U9">
        <v>85.4</v>
      </c>
      <c r="V9">
        <f t="shared" si="0"/>
        <v>86.529411764705884</v>
      </c>
    </row>
    <row r="10" spans="1:22" x14ac:dyDescent="0.3">
      <c r="A10" t="s">
        <v>329</v>
      </c>
      <c r="B10" t="s">
        <v>330</v>
      </c>
      <c r="C10" t="s">
        <v>313</v>
      </c>
      <c r="D10" t="s">
        <v>314</v>
      </c>
      <c r="E10">
        <v>81</v>
      </c>
      <c r="F10">
        <v>81.3</v>
      </c>
      <c r="G10">
        <v>81.7</v>
      </c>
      <c r="H10">
        <v>81.8</v>
      </c>
      <c r="I10">
        <v>81.2</v>
      </c>
      <c r="J10">
        <v>80.5</v>
      </c>
      <c r="K10">
        <v>80.5</v>
      </c>
      <c r="L10">
        <v>81.7</v>
      </c>
      <c r="M10">
        <v>82.3</v>
      </c>
      <c r="N10">
        <v>81.8</v>
      </c>
      <c r="O10">
        <v>82.3</v>
      </c>
      <c r="P10">
        <v>83.1</v>
      </c>
      <c r="Q10">
        <v>83.6</v>
      </c>
      <c r="R10">
        <v>84.5</v>
      </c>
      <c r="S10">
        <v>84.7</v>
      </c>
      <c r="T10">
        <v>84.6</v>
      </c>
      <c r="U10">
        <v>84.3</v>
      </c>
      <c r="V10">
        <f t="shared" si="0"/>
        <v>82.405882352941163</v>
      </c>
    </row>
    <row r="11" spans="1:22" x14ac:dyDescent="0.3">
      <c r="A11" t="s">
        <v>331</v>
      </c>
      <c r="B11" t="s">
        <v>332</v>
      </c>
      <c r="C11" t="s">
        <v>313</v>
      </c>
      <c r="D11" t="s">
        <v>314</v>
      </c>
      <c r="E11">
        <v>87.8</v>
      </c>
      <c r="F11">
        <v>88.2</v>
      </c>
      <c r="G11">
        <v>88.4</v>
      </c>
      <c r="H11">
        <v>88.2</v>
      </c>
      <c r="I11">
        <v>87.1</v>
      </c>
      <c r="J11">
        <v>83.2</v>
      </c>
      <c r="K11">
        <v>83.2</v>
      </c>
      <c r="L11">
        <v>82.5</v>
      </c>
      <c r="M11">
        <v>88</v>
      </c>
      <c r="N11">
        <v>89.2</v>
      </c>
      <c r="O11">
        <v>89.5</v>
      </c>
      <c r="P11">
        <v>88.9</v>
      </c>
      <c r="Q11">
        <v>88.9</v>
      </c>
      <c r="R11">
        <v>89.3</v>
      </c>
      <c r="S11">
        <v>89.7</v>
      </c>
      <c r="T11">
        <v>89.8</v>
      </c>
      <c r="U11">
        <v>90.1</v>
      </c>
      <c r="V11">
        <f t="shared" si="0"/>
        <v>87.764705882352942</v>
      </c>
    </row>
    <row r="12" spans="1:22" x14ac:dyDescent="0.3">
      <c r="A12" t="s">
        <v>333</v>
      </c>
      <c r="B12" t="s">
        <v>334</v>
      </c>
      <c r="C12" t="s">
        <v>313</v>
      </c>
      <c r="D12" t="s">
        <v>314</v>
      </c>
      <c r="E12">
        <v>94.4</v>
      </c>
      <c r="F12">
        <v>87.6</v>
      </c>
      <c r="G12">
        <v>91.1</v>
      </c>
      <c r="H12">
        <v>91.1</v>
      </c>
      <c r="I12">
        <v>90.7</v>
      </c>
      <c r="J12">
        <v>89</v>
      </c>
      <c r="K12">
        <v>89</v>
      </c>
      <c r="L12">
        <v>90.9</v>
      </c>
      <c r="M12">
        <v>90.6</v>
      </c>
      <c r="N12">
        <v>90.8</v>
      </c>
      <c r="O12">
        <v>91.3</v>
      </c>
      <c r="P12">
        <v>92.3</v>
      </c>
      <c r="Q12">
        <v>92.5</v>
      </c>
      <c r="R12">
        <v>92.9</v>
      </c>
      <c r="S12">
        <v>93.1</v>
      </c>
      <c r="T12">
        <v>92</v>
      </c>
      <c r="U12">
        <v>91.9</v>
      </c>
      <c r="V12">
        <f t="shared" si="0"/>
        <v>91.247058823529414</v>
      </c>
    </row>
    <row r="13" spans="1:22" x14ac:dyDescent="0.3">
      <c r="A13" t="s">
        <v>335</v>
      </c>
      <c r="B13" t="s">
        <v>336</v>
      </c>
      <c r="C13" t="s">
        <v>313</v>
      </c>
      <c r="D13" t="s">
        <v>314</v>
      </c>
      <c r="E13">
        <v>81</v>
      </c>
      <c r="F13">
        <v>72.3</v>
      </c>
      <c r="G13">
        <v>74.900000000000006</v>
      </c>
      <c r="H13">
        <v>75.7</v>
      </c>
      <c r="I13">
        <v>74.7</v>
      </c>
      <c r="J13">
        <v>75.099999999999994</v>
      </c>
      <c r="K13">
        <v>75.099999999999994</v>
      </c>
      <c r="L13">
        <v>77.3</v>
      </c>
      <c r="M13">
        <v>75.8</v>
      </c>
      <c r="N13">
        <v>74.7</v>
      </c>
      <c r="O13">
        <v>75.5</v>
      </c>
      <c r="P13">
        <v>76.099999999999994</v>
      </c>
      <c r="Q13">
        <v>76.599999999999994</v>
      </c>
      <c r="R13">
        <v>77.900000000000006</v>
      </c>
      <c r="S13">
        <v>78.099999999999994</v>
      </c>
      <c r="T13">
        <v>78</v>
      </c>
      <c r="U13">
        <v>78.099999999999994</v>
      </c>
      <c r="V13">
        <f t="shared" si="0"/>
        <v>76.288235294117641</v>
      </c>
    </row>
    <row r="14" spans="1:22" x14ac:dyDescent="0.3">
      <c r="A14" s="14" t="s">
        <v>337</v>
      </c>
      <c r="B14" s="14" t="s">
        <v>338</v>
      </c>
      <c r="C14" s="14" t="s">
        <v>313</v>
      </c>
      <c r="D14" s="14" t="s">
        <v>314</v>
      </c>
      <c r="E14" s="14"/>
      <c r="F14" s="14"/>
      <c r="G14" s="14"/>
      <c r="H14" s="14"/>
      <c r="I14" s="14"/>
      <c r="J14" s="14"/>
      <c r="K14" s="14"/>
      <c r="L14" s="14"/>
      <c r="M14" s="14"/>
      <c r="N14" s="14"/>
      <c r="O14" s="14">
        <v>82.3</v>
      </c>
      <c r="P14" s="14">
        <v>82.3</v>
      </c>
      <c r="Q14" s="14">
        <v>82.3</v>
      </c>
      <c r="R14" s="14">
        <v>82.3</v>
      </c>
      <c r="S14" s="14">
        <v>82.1</v>
      </c>
      <c r="T14" s="14">
        <v>81.8</v>
      </c>
      <c r="U14" s="14">
        <v>81</v>
      </c>
      <c r="V14" s="14">
        <f t="shared" si="0"/>
        <v>82.014285714285705</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05F3-713D-4D1E-B808-261D5522BC7F}">
  <dimension ref="A1:D62"/>
  <sheetViews>
    <sheetView topLeftCell="A37" workbookViewId="0">
      <selection activeCell="B53" sqref="B53"/>
    </sheetView>
  </sheetViews>
  <sheetFormatPr baseColWidth="10" defaultRowHeight="14.4" x14ac:dyDescent="0.3"/>
  <cols>
    <col min="1" max="1" width="29.33203125" bestFit="1" customWidth="1"/>
  </cols>
  <sheetData>
    <row r="1" spans="1:4" x14ac:dyDescent="0.3">
      <c r="A1" t="s">
        <v>720</v>
      </c>
      <c r="B1" t="s">
        <v>721</v>
      </c>
      <c r="C1" t="s">
        <v>722</v>
      </c>
    </row>
    <row r="2" spans="1:4" x14ac:dyDescent="0.3">
      <c r="A2" t="s">
        <v>723</v>
      </c>
      <c r="B2">
        <v>158.76474210000001</v>
      </c>
      <c r="C2">
        <v>3.8999999999999998E-3</v>
      </c>
      <c r="D2">
        <f>0.01*C2*B2</f>
        <v>6.1918249419000001E-3</v>
      </c>
    </row>
    <row r="3" spans="1:4" x14ac:dyDescent="0.3">
      <c r="A3" t="s">
        <v>724</v>
      </c>
      <c r="B3">
        <v>144.6246989</v>
      </c>
      <c r="C3">
        <v>3.7100000000000001E-2</v>
      </c>
      <c r="D3">
        <f t="shared" ref="D3:D61" si="0">0.01*C3*B3</f>
        <v>5.3655763291899999E-2</v>
      </c>
    </row>
    <row r="4" spans="1:4" x14ac:dyDescent="0.3">
      <c r="A4" t="s">
        <v>725</v>
      </c>
      <c r="B4">
        <v>136.0389978</v>
      </c>
      <c r="C4">
        <v>0</v>
      </c>
      <c r="D4">
        <f t="shared" si="0"/>
        <v>0</v>
      </c>
    </row>
    <row r="5" spans="1:4" x14ac:dyDescent="0.3">
      <c r="A5" t="s">
        <v>726</v>
      </c>
      <c r="B5">
        <v>136.0389978</v>
      </c>
      <c r="C5">
        <v>2.8000000000000001E-2</v>
      </c>
      <c r="D5">
        <f t="shared" si="0"/>
        <v>3.8090919384000006E-2</v>
      </c>
    </row>
    <row r="6" spans="1:4" x14ac:dyDescent="0.3">
      <c r="A6" t="s">
        <v>727</v>
      </c>
      <c r="B6">
        <v>133.92048650000001</v>
      </c>
      <c r="C6">
        <v>4.3900000000000002E-2</v>
      </c>
      <c r="D6">
        <f t="shared" si="0"/>
        <v>5.8791093573500007E-2</v>
      </c>
    </row>
    <row r="7" spans="1:4" x14ac:dyDescent="0.3">
      <c r="A7" t="s">
        <v>728</v>
      </c>
      <c r="B7">
        <v>108.4347801</v>
      </c>
      <c r="C7">
        <v>3.4000000000000002E-2</v>
      </c>
      <c r="D7">
        <f t="shared" si="0"/>
        <v>3.6867825234E-2</v>
      </c>
    </row>
    <row r="8" spans="1:4" x14ac:dyDescent="0.3">
      <c r="A8" t="s">
        <v>729</v>
      </c>
      <c r="B8">
        <v>94.826520000000002</v>
      </c>
      <c r="C8">
        <v>2.8E-3</v>
      </c>
      <c r="D8">
        <f t="shared" si="0"/>
        <v>2.65514256E-3</v>
      </c>
    </row>
    <row r="9" spans="1:4" x14ac:dyDescent="0.3">
      <c r="A9" t="s">
        <v>730</v>
      </c>
      <c r="B9">
        <v>72.700332000000003</v>
      </c>
      <c r="C9">
        <v>0.04</v>
      </c>
      <c r="D9">
        <f t="shared" si="0"/>
        <v>2.9080132800000002E-2</v>
      </c>
    </row>
    <row r="10" spans="1:4" x14ac:dyDescent="0.3">
      <c r="A10" t="s">
        <v>731</v>
      </c>
      <c r="B10">
        <v>70.370124000000004</v>
      </c>
      <c r="C10">
        <v>2.48</v>
      </c>
      <c r="D10">
        <f t="shared" si="0"/>
        <v>1.7451790752</v>
      </c>
    </row>
    <row r="11" spans="1:4" x14ac:dyDescent="0.3">
      <c r="A11" t="s">
        <v>732</v>
      </c>
      <c r="B11">
        <v>68.503799999999998</v>
      </c>
      <c r="C11">
        <v>0.03</v>
      </c>
      <c r="D11">
        <f t="shared" si="0"/>
        <v>2.0551139999999999E-2</v>
      </c>
    </row>
    <row r="12" spans="1:4" x14ac:dyDescent="0.3">
      <c r="A12" t="s">
        <v>733</v>
      </c>
      <c r="B12">
        <v>66.885599999999997</v>
      </c>
      <c r="C12">
        <v>3.1800000000000002E-2</v>
      </c>
      <c r="D12">
        <f t="shared" si="0"/>
        <v>2.12696208E-2</v>
      </c>
    </row>
    <row r="13" spans="1:4" x14ac:dyDescent="0.3">
      <c r="A13" t="s">
        <v>734</v>
      </c>
      <c r="B13">
        <v>66.211318649999996</v>
      </c>
      <c r="C13">
        <v>0.28499999999999998</v>
      </c>
      <c r="D13">
        <f t="shared" si="0"/>
        <v>0.18870225815249997</v>
      </c>
    </row>
    <row r="14" spans="1:4" x14ac:dyDescent="0.3">
      <c r="A14" t="s">
        <v>735</v>
      </c>
      <c r="B14">
        <v>66.211318649999996</v>
      </c>
      <c r="C14">
        <v>0.03</v>
      </c>
      <c r="D14">
        <f t="shared" si="0"/>
        <v>1.9863395594999996E-2</v>
      </c>
    </row>
    <row r="15" spans="1:4" x14ac:dyDescent="0.3">
      <c r="A15" t="s">
        <v>736</v>
      </c>
      <c r="B15">
        <v>66.211318649999996</v>
      </c>
      <c r="C15">
        <v>0.04</v>
      </c>
      <c r="D15">
        <f t="shared" si="0"/>
        <v>2.6484527460000001E-2</v>
      </c>
    </row>
    <row r="16" spans="1:4" x14ac:dyDescent="0.3">
      <c r="A16" t="s">
        <v>737</v>
      </c>
      <c r="B16">
        <v>66.211318649999996</v>
      </c>
      <c r="C16">
        <v>0.01</v>
      </c>
      <c r="D16">
        <f t="shared" si="0"/>
        <v>6.6211318650000002E-3</v>
      </c>
    </row>
    <row r="17" spans="1:4" x14ac:dyDescent="0.3">
      <c r="A17" t="s">
        <v>738</v>
      </c>
      <c r="B17">
        <v>66.211318649999996</v>
      </c>
      <c r="C17">
        <v>6.0000000000000001E-3</v>
      </c>
      <c r="D17">
        <f t="shared" si="0"/>
        <v>3.9726791189999998E-3</v>
      </c>
    </row>
    <row r="18" spans="1:4" x14ac:dyDescent="0.3">
      <c r="A18" t="s">
        <v>739</v>
      </c>
      <c r="B18">
        <v>66.211318649999996</v>
      </c>
      <c r="C18">
        <v>0.01</v>
      </c>
      <c r="D18">
        <f t="shared" si="0"/>
        <v>6.6211318650000002E-3</v>
      </c>
    </row>
    <row r="19" spans="1:4" x14ac:dyDescent="0.3">
      <c r="A19" t="s">
        <v>740</v>
      </c>
      <c r="B19">
        <v>66.211318649999996</v>
      </c>
      <c r="C19">
        <v>7.0000000000000007E-2</v>
      </c>
      <c r="D19">
        <f t="shared" si="0"/>
        <v>4.6347923055000004E-2</v>
      </c>
    </row>
    <row r="20" spans="1:4" x14ac:dyDescent="0.3">
      <c r="A20" t="s">
        <v>741</v>
      </c>
      <c r="B20">
        <v>64.749576000000005</v>
      </c>
      <c r="C20">
        <v>0.02</v>
      </c>
      <c r="D20">
        <f t="shared" si="0"/>
        <v>1.2949915200000002E-2</v>
      </c>
    </row>
    <row r="21" spans="1:4" x14ac:dyDescent="0.3">
      <c r="A21" t="s">
        <v>742</v>
      </c>
      <c r="B21">
        <v>60.060060059999998</v>
      </c>
      <c r="C21">
        <v>3.0000000000000001E-3</v>
      </c>
      <c r="D21">
        <f t="shared" si="0"/>
        <v>1.8018018017999999E-3</v>
      </c>
    </row>
    <row r="22" spans="1:4" x14ac:dyDescent="0.3">
      <c r="A22" t="s">
        <v>743</v>
      </c>
      <c r="B22">
        <v>58.546475999999998</v>
      </c>
      <c r="C22">
        <v>0</v>
      </c>
      <c r="D22">
        <f t="shared" si="0"/>
        <v>0</v>
      </c>
    </row>
    <row r="23" spans="1:4" x14ac:dyDescent="0.3">
      <c r="A23" t="s">
        <v>744</v>
      </c>
      <c r="B23">
        <v>57.227813500000003</v>
      </c>
      <c r="C23">
        <v>0.19</v>
      </c>
      <c r="D23">
        <f t="shared" si="0"/>
        <v>0.10873284565000001</v>
      </c>
    </row>
    <row r="24" spans="1:4" x14ac:dyDescent="0.3">
      <c r="A24" t="s">
        <v>745</v>
      </c>
      <c r="B24">
        <v>50</v>
      </c>
      <c r="C24">
        <v>0.12</v>
      </c>
      <c r="D24">
        <f t="shared" si="0"/>
        <v>0.06</v>
      </c>
    </row>
    <row r="25" spans="1:4" x14ac:dyDescent="0.3">
      <c r="A25" t="s">
        <v>746</v>
      </c>
      <c r="B25">
        <v>48.545999999999999</v>
      </c>
      <c r="C25">
        <v>0.05</v>
      </c>
      <c r="D25">
        <f t="shared" si="0"/>
        <v>2.4272999999999999E-2</v>
      </c>
    </row>
    <row r="26" spans="1:4" x14ac:dyDescent="0.3">
      <c r="A26" t="s">
        <v>747</v>
      </c>
      <c r="B26">
        <v>48.545999999999999</v>
      </c>
      <c r="C26">
        <v>0.5</v>
      </c>
      <c r="D26">
        <f t="shared" si="0"/>
        <v>0.24273</v>
      </c>
    </row>
    <row r="27" spans="1:4" x14ac:dyDescent="0.3">
      <c r="A27" t="s">
        <v>748</v>
      </c>
      <c r="B27">
        <v>48.11448</v>
      </c>
      <c r="C27">
        <v>0.3</v>
      </c>
      <c r="D27">
        <f t="shared" si="0"/>
        <v>0.14434344000000002</v>
      </c>
    </row>
    <row r="28" spans="1:4" x14ac:dyDescent="0.3">
      <c r="A28" t="s">
        <v>749</v>
      </c>
      <c r="B28">
        <v>41.54</v>
      </c>
      <c r="C28">
        <v>0.11</v>
      </c>
      <c r="D28">
        <f t="shared" si="0"/>
        <v>4.5693999999999999E-2</v>
      </c>
    </row>
    <row r="29" spans="1:4" x14ac:dyDescent="0.3">
      <c r="A29" t="s">
        <v>750</v>
      </c>
      <c r="B29">
        <v>33.28098</v>
      </c>
      <c r="C29">
        <v>0.01</v>
      </c>
      <c r="D29">
        <f t="shared" si="0"/>
        <v>3.3280980000000003E-3</v>
      </c>
    </row>
    <row r="30" spans="1:4" x14ac:dyDescent="0.3">
      <c r="A30" t="s">
        <v>751</v>
      </c>
      <c r="B30">
        <v>32.007123999999997</v>
      </c>
      <c r="C30">
        <v>7.0000000000000007E-2</v>
      </c>
      <c r="D30">
        <f t="shared" si="0"/>
        <v>2.2404986800000002E-2</v>
      </c>
    </row>
    <row r="31" spans="1:4" x14ac:dyDescent="0.3">
      <c r="A31" t="s">
        <v>752</v>
      </c>
      <c r="B31">
        <v>29.27</v>
      </c>
      <c r="C31">
        <v>0.56000000000000005</v>
      </c>
      <c r="D31">
        <f t="shared" si="0"/>
        <v>0.16391200000000003</v>
      </c>
    </row>
    <row r="32" spans="1:4" x14ac:dyDescent="0.3">
      <c r="A32" t="s">
        <v>753</v>
      </c>
      <c r="B32">
        <v>26.97</v>
      </c>
      <c r="C32">
        <v>0.01</v>
      </c>
      <c r="D32">
        <f t="shared" si="0"/>
        <v>2.6970000000000002E-3</v>
      </c>
    </row>
    <row r="33" spans="1:4" x14ac:dyDescent="0.3">
      <c r="A33" t="s">
        <v>754</v>
      </c>
      <c r="B33">
        <v>25.891200000000001</v>
      </c>
      <c r="C33">
        <v>0.01</v>
      </c>
      <c r="D33">
        <f t="shared" si="0"/>
        <v>2.5891200000000003E-3</v>
      </c>
    </row>
    <row r="34" spans="1:4" x14ac:dyDescent="0.3">
      <c r="A34" t="s">
        <v>755</v>
      </c>
      <c r="B34">
        <v>23.32</v>
      </c>
      <c r="C34">
        <v>0.17</v>
      </c>
      <c r="D34">
        <f t="shared" si="0"/>
        <v>3.9644000000000006E-2</v>
      </c>
    </row>
    <row r="35" spans="1:4" x14ac:dyDescent="0.3">
      <c r="A35" t="s">
        <v>756</v>
      </c>
      <c r="B35">
        <v>23.237100000000002</v>
      </c>
      <c r="C35">
        <v>0.19</v>
      </c>
      <c r="D35">
        <f t="shared" si="0"/>
        <v>4.4150490000000001E-2</v>
      </c>
    </row>
    <row r="36" spans="1:4" x14ac:dyDescent="0.3">
      <c r="A36" t="s">
        <v>757</v>
      </c>
      <c r="B36">
        <v>21.816120000000002</v>
      </c>
      <c r="C36">
        <v>0.28000000000000003</v>
      </c>
      <c r="D36">
        <f t="shared" si="0"/>
        <v>6.1085136000000012E-2</v>
      </c>
    </row>
    <row r="37" spans="1:4" x14ac:dyDescent="0.3">
      <c r="A37" t="s">
        <v>758</v>
      </c>
      <c r="B37">
        <v>18.619200119999999</v>
      </c>
      <c r="C37">
        <v>0.1</v>
      </c>
      <c r="D37">
        <f t="shared" si="0"/>
        <v>1.8619200119999998E-2</v>
      </c>
    </row>
    <row r="38" spans="1:4" x14ac:dyDescent="0.3">
      <c r="A38" t="s">
        <v>759</v>
      </c>
      <c r="B38">
        <v>16.181999999999999</v>
      </c>
      <c r="C38">
        <v>0.01</v>
      </c>
      <c r="D38">
        <f t="shared" si="0"/>
        <v>1.6182E-3</v>
      </c>
    </row>
    <row r="39" spans="1:4" x14ac:dyDescent="0.3">
      <c r="A39" t="s">
        <v>760</v>
      </c>
      <c r="B39">
        <v>16.181999999999999</v>
      </c>
      <c r="C39">
        <v>0.01</v>
      </c>
      <c r="D39">
        <f t="shared" si="0"/>
        <v>1.6182E-3</v>
      </c>
    </row>
    <row r="40" spans="1:4" x14ac:dyDescent="0.3">
      <c r="A40" t="s">
        <v>761</v>
      </c>
      <c r="B40">
        <v>13.69190487</v>
      </c>
      <c r="C40">
        <v>0.01</v>
      </c>
      <c r="D40">
        <f t="shared" si="0"/>
        <v>1.3691904870000002E-3</v>
      </c>
    </row>
    <row r="41" spans="1:4" x14ac:dyDescent="0.3">
      <c r="A41" t="s">
        <v>762</v>
      </c>
      <c r="B41">
        <v>12.848921730000001</v>
      </c>
      <c r="C41">
        <v>0.81</v>
      </c>
      <c r="D41">
        <f t="shared" si="0"/>
        <v>0.10407626601300002</v>
      </c>
    </row>
    <row r="42" spans="1:4" x14ac:dyDescent="0.3">
      <c r="A42" t="s">
        <v>763</v>
      </c>
      <c r="B42">
        <v>12.1526058</v>
      </c>
      <c r="C42">
        <v>0.05</v>
      </c>
      <c r="D42">
        <f t="shared" si="0"/>
        <v>6.0763029000000003E-3</v>
      </c>
    </row>
    <row r="43" spans="1:4" x14ac:dyDescent="0.3">
      <c r="A43" t="s">
        <v>764</v>
      </c>
      <c r="B43">
        <v>11.76462495</v>
      </c>
      <c r="C43">
        <v>15.29</v>
      </c>
      <c r="D43">
        <f t="shared" si="0"/>
        <v>1.7988111548550001</v>
      </c>
    </row>
    <row r="44" spans="1:4" x14ac:dyDescent="0.3">
      <c r="A44" t="s">
        <v>765</v>
      </c>
      <c r="B44">
        <v>10.797424469999999</v>
      </c>
      <c r="C44">
        <v>0.1</v>
      </c>
      <c r="D44">
        <f t="shared" si="0"/>
        <v>1.0797424469999999E-2</v>
      </c>
    </row>
    <row r="45" spans="1:4" x14ac:dyDescent="0.3">
      <c r="A45" t="s">
        <v>766</v>
      </c>
      <c r="B45">
        <v>6.5366191169999999</v>
      </c>
      <c r="C45">
        <v>0.08</v>
      </c>
      <c r="D45">
        <f t="shared" si="0"/>
        <v>5.2292952936000003E-3</v>
      </c>
    </row>
    <row r="46" spans="1:4" x14ac:dyDescent="0.3">
      <c r="A46" t="s">
        <v>767</v>
      </c>
      <c r="B46">
        <v>6.5337625890000002</v>
      </c>
      <c r="C46">
        <v>0.04</v>
      </c>
      <c r="D46">
        <f t="shared" si="0"/>
        <v>2.6135050356000003E-3</v>
      </c>
    </row>
    <row r="47" spans="1:4" x14ac:dyDescent="0.3">
      <c r="A47" t="s">
        <v>768</v>
      </c>
      <c r="B47">
        <v>6.4531483749999996</v>
      </c>
      <c r="C47">
        <v>0.98</v>
      </c>
      <c r="D47">
        <f t="shared" si="0"/>
        <v>6.3240854074999991E-2</v>
      </c>
    </row>
    <row r="48" spans="1:4" x14ac:dyDescent="0.3">
      <c r="A48" t="s">
        <v>769</v>
      </c>
      <c r="B48">
        <v>5.5101535410000002</v>
      </c>
      <c r="C48">
        <v>0.06</v>
      </c>
      <c r="D48">
        <f t="shared" si="0"/>
        <v>3.3060921245999996E-3</v>
      </c>
    </row>
    <row r="49" spans="1:4" x14ac:dyDescent="0.3">
      <c r="A49" t="s">
        <v>770</v>
      </c>
      <c r="B49">
        <v>5.4069671450000003</v>
      </c>
      <c r="C49">
        <v>0.18</v>
      </c>
      <c r="D49">
        <f t="shared" si="0"/>
        <v>9.7325408610000001E-3</v>
      </c>
    </row>
    <row r="50" spans="1:4" x14ac:dyDescent="0.3">
      <c r="A50" t="s">
        <v>771</v>
      </c>
      <c r="B50">
        <v>5.3279146940000004</v>
      </c>
      <c r="C50">
        <v>0.26</v>
      </c>
      <c r="D50">
        <f t="shared" si="0"/>
        <v>1.3852578204400003E-2</v>
      </c>
    </row>
    <row r="51" spans="1:4" x14ac:dyDescent="0.3">
      <c r="A51" t="s">
        <v>772</v>
      </c>
      <c r="B51">
        <v>5.2969016560000002</v>
      </c>
      <c r="C51">
        <v>7.0000000000000007E-2</v>
      </c>
      <c r="D51">
        <f t="shared" si="0"/>
        <v>3.7078311592000008E-3</v>
      </c>
    </row>
    <row r="52" spans="1:4" x14ac:dyDescent="0.3">
      <c r="A52" t="s">
        <v>773</v>
      </c>
      <c r="B52">
        <v>5.2721369210000004</v>
      </c>
      <c r="C52">
        <v>0.14000000000000001</v>
      </c>
      <c r="D52">
        <f t="shared" si="0"/>
        <v>7.3809916894000014E-3</v>
      </c>
    </row>
    <row r="53" spans="1:4" x14ac:dyDescent="0.3">
      <c r="A53" t="s">
        <v>774</v>
      </c>
      <c r="B53">
        <v>5</v>
      </c>
      <c r="C53">
        <v>0.13</v>
      </c>
      <c r="D53">
        <f t="shared" si="0"/>
        <v>6.5000000000000006E-3</v>
      </c>
    </row>
    <row r="54" spans="1:4" x14ac:dyDescent="0.3">
      <c r="A54" t="s">
        <v>775</v>
      </c>
      <c r="B54">
        <v>4.7273127510000004</v>
      </c>
      <c r="C54">
        <v>0.1</v>
      </c>
      <c r="D54">
        <f t="shared" si="0"/>
        <v>4.727312751E-3</v>
      </c>
    </row>
    <row r="55" spans="1:4" x14ac:dyDescent="0.3">
      <c r="A55" t="s">
        <v>776</v>
      </c>
      <c r="B55">
        <v>3.9427861310000001</v>
      </c>
      <c r="C55">
        <v>0.17</v>
      </c>
      <c r="D55">
        <f t="shared" si="0"/>
        <v>6.7027364227000008E-3</v>
      </c>
    </row>
    <row r="56" spans="1:4" x14ac:dyDescent="0.3">
      <c r="A56" t="s">
        <v>777</v>
      </c>
      <c r="B56">
        <v>1.929238985</v>
      </c>
      <c r="C56">
        <v>1.57</v>
      </c>
      <c r="D56">
        <f t="shared" si="0"/>
        <v>3.0289052064500003E-2</v>
      </c>
    </row>
    <row r="57" spans="1:4" x14ac:dyDescent="0.3">
      <c r="A57" t="s">
        <v>778</v>
      </c>
      <c r="B57">
        <v>1.5114709850000001</v>
      </c>
      <c r="C57">
        <v>0.12</v>
      </c>
      <c r="D57">
        <f t="shared" si="0"/>
        <v>1.8137651819999999E-3</v>
      </c>
    </row>
    <row r="58" spans="1:4" x14ac:dyDescent="0.3">
      <c r="A58" t="s">
        <v>779</v>
      </c>
      <c r="B58">
        <v>0.93172627100000005</v>
      </c>
      <c r="C58">
        <v>0.26</v>
      </c>
      <c r="D58">
        <f t="shared" si="0"/>
        <v>2.4224883046000006E-3</v>
      </c>
    </row>
    <row r="59" spans="1:4" x14ac:dyDescent="0.3">
      <c r="A59" t="s">
        <v>780</v>
      </c>
      <c r="B59">
        <v>0.73041039299999999</v>
      </c>
      <c r="C59">
        <v>0.13</v>
      </c>
      <c r="D59">
        <f t="shared" si="0"/>
        <v>9.4953351090000006E-4</v>
      </c>
    </row>
    <row r="60" spans="1:4" x14ac:dyDescent="0.3">
      <c r="A60" t="s">
        <v>781</v>
      </c>
      <c r="B60">
        <v>0.72437522600000004</v>
      </c>
      <c r="C60">
        <v>0.54</v>
      </c>
      <c r="D60">
        <f t="shared" si="0"/>
        <v>3.9116262204000008E-3</v>
      </c>
    </row>
    <row r="61" spans="1:4" x14ac:dyDescent="0.3">
      <c r="A61" t="s">
        <v>782</v>
      </c>
      <c r="B61">
        <v>9.8302979999999998E-2</v>
      </c>
      <c r="C61">
        <v>0.16</v>
      </c>
      <c r="D61">
        <f t="shared" si="0"/>
        <v>1.5728476800000001E-4</v>
      </c>
    </row>
    <row r="62" spans="1:4" x14ac:dyDescent="0.3">
      <c r="A62" t="s">
        <v>783</v>
      </c>
      <c r="D62">
        <f>SUM(D2:D61)</f>
        <v>5.4008048448604979</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06"/>
  <sheetViews>
    <sheetView workbookViewId="0">
      <selection activeCell="C22" sqref="C22"/>
    </sheetView>
  </sheetViews>
  <sheetFormatPr baseColWidth="10" defaultRowHeight="14.4" x14ac:dyDescent="0.3"/>
  <cols>
    <col min="1" max="1" width="130.88671875" customWidth="1"/>
    <col min="3" max="3" width="36.109375" bestFit="1" customWidth="1"/>
  </cols>
  <sheetData>
    <row r="1" spans="1:12" x14ac:dyDescent="0.3">
      <c r="A1" t="s">
        <v>363</v>
      </c>
      <c r="B1" t="s">
        <v>364</v>
      </c>
      <c r="C1" t="s">
        <v>365</v>
      </c>
      <c r="D1" t="s">
        <v>366</v>
      </c>
      <c r="E1" t="s">
        <v>367</v>
      </c>
      <c r="F1" t="s">
        <v>368</v>
      </c>
      <c r="G1" t="s">
        <v>369</v>
      </c>
      <c r="H1" t="s">
        <v>370</v>
      </c>
      <c r="I1" t="s">
        <v>371</v>
      </c>
      <c r="J1" t="s">
        <v>372</v>
      </c>
      <c r="K1" t="s">
        <v>373</v>
      </c>
      <c r="L1" t="s">
        <v>374</v>
      </c>
    </row>
    <row r="2" spans="1:12" x14ac:dyDescent="0.3">
      <c r="A2" t="s">
        <v>375</v>
      </c>
      <c r="B2" s="29">
        <v>42276</v>
      </c>
      <c r="C2" t="s">
        <v>376</v>
      </c>
      <c r="D2" t="s">
        <v>377</v>
      </c>
      <c r="E2" t="s">
        <v>378</v>
      </c>
      <c r="F2" t="s">
        <v>379</v>
      </c>
      <c r="G2" t="s">
        <v>380</v>
      </c>
      <c r="H2" t="s">
        <v>381</v>
      </c>
      <c r="I2" t="s">
        <v>382</v>
      </c>
      <c r="J2">
        <v>5655</v>
      </c>
      <c r="K2">
        <v>51</v>
      </c>
      <c r="L2">
        <v>1</v>
      </c>
    </row>
    <row r="3" spans="1:12" x14ac:dyDescent="0.3">
      <c r="A3" t="s">
        <v>383</v>
      </c>
      <c r="B3" s="29">
        <v>43893</v>
      </c>
      <c r="C3" t="s">
        <v>384</v>
      </c>
      <c r="D3" t="s">
        <v>377</v>
      </c>
      <c r="E3" t="s">
        <v>385</v>
      </c>
      <c r="F3" t="s">
        <v>386</v>
      </c>
      <c r="G3" t="s">
        <v>387</v>
      </c>
      <c r="H3" t="s">
        <v>381</v>
      </c>
      <c r="I3" t="s">
        <v>382</v>
      </c>
      <c r="J3">
        <v>7964</v>
      </c>
      <c r="K3">
        <v>46</v>
      </c>
      <c r="L3">
        <v>6</v>
      </c>
    </row>
    <row r="4" spans="1:12" x14ac:dyDescent="0.3">
      <c r="A4" t="s">
        <v>388</v>
      </c>
      <c r="B4" s="29">
        <v>44705</v>
      </c>
      <c r="C4" t="s">
        <v>376</v>
      </c>
      <c r="D4" t="s">
        <v>377</v>
      </c>
      <c r="E4" t="s">
        <v>389</v>
      </c>
      <c r="F4" t="s">
        <v>390</v>
      </c>
      <c r="G4" t="s">
        <v>380</v>
      </c>
      <c r="H4" t="s">
        <v>381</v>
      </c>
      <c r="I4" t="s">
        <v>382</v>
      </c>
      <c r="J4">
        <v>3683</v>
      </c>
      <c r="K4">
        <v>23</v>
      </c>
      <c r="L4">
        <v>10</v>
      </c>
    </row>
    <row r="5" spans="1:12" x14ac:dyDescent="0.3">
      <c r="A5" t="s">
        <v>391</v>
      </c>
      <c r="B5" s="29">
        <v>44083</v>
      </c>
      <c r="C5" t="s">
        <v>376</v>
      </c>
      <c r="D5" t="s">
        <v>377</v>
      </c>
      <c r="E5" t="s">
        <v>392</v>
      </c>
      <c r="F5" t="s">
        <v>393</v>
      </c>
      <c r="G5" t="s">
        <v>387</v>
      </c>
      <c r="H5" t="s">
        <v>381</v>
      </c>
      <c r="I5" t="s">
        <v>382</v>
      </c>
      <c r="J5">
        <v>4071</v>
      </c>
      <c r="K5">
        <v>28</v>
      </c>
      <c r="L5">
        <v>3</v>
      </c>
    </row>
    <row r="6" spans="1:12" x14ac:dyDescent="0.3">
      <c r="A6" t="s">
        <v>394</v>
      </c>
      <c r="B6" s="29">
        <v>44348</v>
      </c>
      <c r="C6" t="s">
        <v>376</v>
      </c>
      <c r="D6" t="s">
        <v>377</v>
      </c>
      <c r="E6" t="s">
        <v>395</v>
      </c>
      <c r="F6" t="s">
        <v>379</v>
      </c>
      <c r="G6" t="s">
        <v>380</v>
      </c>
      <c r="H6" t="s">
        <v>381</v>
      </c>
      <c r="I6" t="s">
        <v>382</v>
      </c>
      <c r="J6">
        <v>2527</v>
      </c>
      <c r="K6">
        <v>27</v>
      </c>
      <c r="L6">
        <v>4</v>
      </c>
    </row>
    <row r="7" spans="1:12" x14ac:dyDescent="0.3">
      <c r="A7" t="s">
        <v>396</v>
      </c>
      <c r="B7" s="29">
        <v>44684</v>
      </c>
      <c r="C7" t="s">
        <v>376</v>
      </c>
      <c r="D7" t="s">
        <v>377</v>
      </c>
      <c r="E7" t="s">
        <v>397</v>
      </c>
      <c r="F7" t="s">
        <v>386</v>
      </c>
      <c r="G7" t="s">
        <v>387</v>
      </c>
      <c r="H7" t="s">
        <v>381</v>
      </c>
      <c r="I7" t="s">
        <v>382</v>
      </c>
      <c r="J7">
        <v>2575</v>
      </c>
      <c r="K7">
        <v>27</v>
      </c>
      <c r="L7">
        <v>2</v>
      </c>
    </row>
    <row r="8" spans="1:12" x14ac:dyDescent="0.3">
      <c r="A8" t="s">
        <v>398</v>
      </c>
      <c r="B8" s="29">
        <v>43374</v>
      </c>
      <c r="C8" t="s">
        <v>399</v>
      </c>
      <c r="D8" t="s">
        <v>377</v>
      </c>
      <c r="E8" t="s">
        <v>400</v>
      </c>
      <c r="F8" t="s">
        <v>379</v>
      </c>
      <c r="G8" t="s">
        <v>380</v>
      </c>
      <c r="H8" t="s">
        <v>381</v>
      </c>
      <c r="I8" t="s">
        <v>382</v>
      </c>
      <c r="J8">
        <v>2393</v>
      </c>
      <c r="K8">
        <v>23</v>
      </c>
      <c r="L8">
        <v>1</v>
      </c>
    </row>
    <row r="9" spans="1:12" x14ac:dyDescent="0.3">
      <c r="A9" t="s">
        <v>401</v>
      </c>
      <c r="B9" s="29">
        <v>44489</v>
      </c>
      <c r="C9" t="s">
        <v>376</v>
      </c>
      <c r="D9" t="s">
        <v>377</v>
      </c>
      <c r="E9" t="s">
        <v>402</v>
      </c>
      <c r="F9" t="s">
        <v>393</v>
      </c>
      <c r="G9" t="s">
        <v>387</v>
      </c>
      <c r="H9" t="s">
        <v>381</v>
      </c>
      <c r="I9" t="s">
        <v>382</v>
      </c>
      <c r="J9">
        <v>3878</v>
      </c>
      <c r="K9">
        <v>23</v>
      </c>
      <c r="L9">
        <v>1</v>
      </c>
    </row>
    <row r="10" spans="1:12" x14ac:dyDescent="0.3">
      <c r="A10" t="s">
        <v>403</v>
      </c>
      <c r="B10" s="29">
        <v>45218</v>
      </c>
      <c r="C10" t="s">
        <v>404</v>
      </c>
      <c r="D10" t="s">
        <v>377</v>
      </c>
      <c r="E10" t="s">
        <v>405</v>
      </c>
      <c r="F10" t="s">
        <v>379</v>
      </c>
      <c r="G10" t="s">
        <v>380</v>
      </c>
      <c r="H10" t="s">
        <v>406</v>
      </c>
      <c r="I10" t="s">
        <v>407</v>
      </c>
      <c r="J10">
        <v>3502</v>
      </c>
      <c r="K10">
        <v>21</v>
      </c>
      <c r="L10">
        <v>1</v>
      </c>
    </row>
    <row r="11" spans="1:12" x14ac:dyDescent="0.3">
      <c r="A11" t="s">
        <v>408</v>
      </c>
      <c r="B11" s="29">
        <v>44517</v>
      </c>
      <c r="C11" t="s">
        <v>409</v>
      </c>
      <c r="D11" t="s">
        <v>410</v>
      </c>
      <c r="E11" t="s">
        <v>411</v>
      </c>
      <c r="F11" t="s">
        <v>390</v>
      </c>
      <c r="G11" t="s">
        <v>387</v>
      </c>
      <c r="H11" t="s">
        <v>381</v>
      </c>
      <c r="I11" t="s">
        <v>382</v>
      </c>
      <c r="J11">
        <v>3896</v>
      </c>
      <c r="K11">
        <v>18</v>
      </c>
      <c r="L11">
        <v>3</v>
      </c>
    </row>
    <row r="12" spans="1:12" x14ac:dyDescent="0.3">
      <c r="A12" t="s">
        <v>412</v>
      </c>
      <c r="B12" s="29">
        <v>43735</v>
      </c>
      <c r="C12" t="s">
        <v>413</v>
      </c>
      <c r="D12" t="s">
        <v>377</v>
      </c>
      <c r="E12" t="s">
        <v>414</v>
      </c>
      <c r="F12" t="s">
        <v>393</v>
      </c>
      <c r="G12" t="s">
        <v>380</v>
      </c>
      <c r="H12" t="s">
        <v>415</v>
      </c>
      <c r="I12" t="s">
        <v>382</v>
      </c>
      <c r="J12">
        <v>6297</v>
      </c>
      <c r="K12">
        <v>16</v>
      </c>
      <c r="L12">
        <v>5</v>
      </c>
    </row>
    <row r="13" spans="1:12" x14ac:dyDescent="0.3">
      <c r="A13" t="s">
        <v>416</v>
      </c>
      <c r="B13" s="29">
        <v>43640</v>
      </c>
      <c r="C13" t="s">
        <v>417</v>
      </c>
      <c r="D13" t="s">
        <v>377</v>
      </c>
      <c r="E13" t="s">
        <v>418</v>
      </c>
      <c r="F13" t="s">
        <v>379</v>
      </c>
      <c r="G13" t="s">
        <v>380</v>
      </c>
      <c r="H13" t="s">
        <v>415</v>
      </c>
      <c r="I13" t="s">
        <v>382</v>
      </c>
      <c r="J13">
        <v>8315</v>
      </c>
      <c r="K13">
        <v>20</v>
      </c>
      <c r="L13">
        <v>1</v>
      </c>
    </row>
    <row r="14" spans="1:12" x14ac:dyDescent="0.3">
      <c r="A14" t="s">
        <v>419</v>
      </c>
      <c r="B14" s="29">
        <v>44315</v>
      </c>
      <c r="C14" t="s">
        <v>420</v>
      </c>
      <c r="D14" t="s">
        <v>377</v>
      </c>
      <c r="E14" t="s">
        <v>421</v>
      </c>
      <c r="F14" t="s">
        <v>386</v>
      </c>
      <c r="G14" t="s">
        <v>380</v>
      </c>
      <c r="H14" t="s">
        <v>381</v>
      </c>
      <c r="I14" t="s">
        <v>382</v>
      </c>
      <c r="J14">
        <v>3048</v>
      </c>
      <c r="K14">
        <v>19</v>
      </c>
      <c r="L14">
        <v>1</v>
      </c>
    </row>
    <row r="15" spans="1:12" x14ac:dyDescent="0.3">
      <c r="A15" t="s">
        <v>422</v>
      </c>
      <c r="B15" s="29">
        <v>45173</v>
      </c>
      <c r="C15" t="s">
        <v>420</v>
      </c>
      <c r="D15" t="s">
        <v>377</v>
      </c>
      <c r="E15" t="s">
        <v>421</v>
      </c>
      <c r="F15" t="s">
        <v>386</v>
      </c>
      <c r="G15" t="s">
        <v>380</v>
      </c>
      <c r="H15" t="s">
        <v>381</v>
      </c>
      <c r="I15" t="s">
        <v>382</v>
      </c>
      <c r="J15">
        <v>4366</v>
      </c>
      <c r="K15">
        <v>19</v>
      </c>
      <c r="L15">
        <v>1</v>
      </c>
    </row>
    <row r="16" spans="1:12" x14ac:dyDescent="0.3">
      <c r="A16" t="s">
        <v>423</v>
      </c>
      <c r="B16" s="29">
        <v>44462</v>
      </c>
      <c r="C16" t="s">
        <v>420</v>
      </c>
      <c r="D16" t="s">
        <v>377</v>
      </c>
      <c r="E16" t="s">
        <v>421</v>
      </c>
      <c r="F16" t="s">
        <v>386</v>
      </c>
      <c r="G16" t="s">
        <v>380</v>
      </c>
      <c r="H16" t="s">
        <v>381</v>
      </c>
      <c r="I16" t="s">
        <v>382</v>
      </c>
      <c r="J16">
        <v>3211</v>
      </c>
      <c r="K16">
        <v>18</v>
      </c>
      <c r="L16">
        <v>1</v>
      </c>
    </row>
    <row r="17" spans="1:12" x14ac:dyDescent="0.3">
      <c r="A17" t="s">
        <v>424</v>
      </c>
      <c r="B17" s="29">
        <v>43166</v>
      </c>
      <c r="C17" t="s">
        <v>425</v>
      </c>
      <c r="D17" t="s">
        <v>377</v>
      </c>
      <c r="E17" t="s">
        <v>426</v>
      </c>
      <c r="F17" t="s">
        <v>386</v>
      </c>
      <c r="G17" t="s">
        <v>380</v>
      </c>
      <c r="H17" t="s">
        <v>381</v>
      </c>
      <c r="I17" t="s">
        <v>382</v>
      </c>
      <c r="J17">
        <v>3974</v>
      </c>
      <c r="K17">
        <v>17</v>
      </c>
      <c r="L17">
        <v>2</v>
      </c>
    </row>
    <row r="18" spans="1:12" x14ac:dyDescent="0.3">
      <c r="A18" t="s">
        <v>427</v>
      </c>
      <c r="B18" s="29">
        <v>43767</v>
      </c>
      <c r="C18" t="s">
        <v>425</v>
      </c>
      <c r="D18" t="s">
        <v>377</v>
      </c>
      <c r="E18" t="s">
        <v>428</v>
      </c>
      <c r="F18" t="s">
        <v>379</v>
      </c>
      <c r="G18" t="s">
        <v>380</v>
      </c>
      <c r="H18" t="s">
        <v>381</v>
      </c>
      <c r="I18" t="s">
        <v>382</v>
      </c>
      <c r="J18">
        <v>2128</v>
      </c>
      <c r="K18">
        <v>17</v>
      </c>
      <c r="L18">
        <v>1</v>
      </c>
    </row>
    <row r="19" spans="1:12" x14ac:dyDescent="0.3">
      <c r="A19" t="s">
        <v>429</v>
      </c>
      <c r="B19" s="29">
        <v>44370</v>
      </c>
      <c r="C19" t="s">
        <v>430</v>
      </c>
      <c r="D19" t="s">
        <v>377</v>
      </c>
      <c r="E19" t="s">
        <v>431</v>
      </c>
      <c r="F19" t="s">
        <v>379</v>
      </c>
      <c r="G19" t="s">
        <v>387</v>
      </c>
      <c r="H19" t="s">
        <v>432</v>
      </c>
      <c r="I19" t="s">
        <v>407</v>
      </c>
      <c r="J19">
        <v>2470</v>
      </c>
      <c r="K19">
        <v>17</v>
      </c>
      <c r="L19">
        <v>1</v>
      </c>
    </row>
    <row r="20" spans="1:12" x14ac:dyDescent="0.3">
      <c r="A20" t="s">
        <v>433</v>
      </c>
      <c r="B20" s="29">
        <v>44306</v>
      </c>
      <c r="C20" t="s">
        <v>409</v>
      </c>
      <c r="D20" t="s">
        <v>377</v>
      </c>
      <c r="E20" t="s">
        <v>434</v>
      </c>
      <c r="F20" t="s">
        <v>379</v>
      </c>
      <c r="G20" t="s">
        <v>380</v>
      </c>
      <c r="H20" t="s">
        <v>381</v>
      </c>
      <c r="I20" t="s">
        <v>382</v>
      </c>
      <c r="J20">
        <v>6256</v>
      </c>
      <c r="K20">
        <v>1</v>
      </c>
      <c r="L20">
        <v>16</v>
      </c>
    </row>
    <row r="21" spans="1:12" x14ac:dyDescent="0.3">
      <c r="A21" t="s">
        <v>435</v>
      </c>
      <c r="B21" s="29">
        <v>43874</v>
      </c>
      <c r="C21" t="s">
        <v>413</v>
      </c>
      <c r="D21" t="s">
        <v>377</v>
      </c>
      <c r="E21" t="s">
        <v>436</v>
      </c>
      <c r="F21" t="s">
        <v>393</v>
      </c>
      <c r="G21" t="s">
        <v>380</v>
      </c>
      <c r="H21" t="s">
        <v>415</v>
      </c>
      <c r="I21" t="s">
        <v>382</v>
      </c>
      <c r="J21">
        <v>4276</v>
      </c>
      <c r="K21">
        <v>14</v>
      </c>
      <c r="L21">
        <v>3</v>
      </c>
    </row>
    <row r="22" spans="1:12" x14ac:dyDescent="0.3">
      <c r="A22" t="s">
        <v>437</v>
      </c>
      <c r="B22" s="29">
        <v>43895</v>
      </c>
      <c r="C22" t="s">
        <v>376</v>
      </c>
      <c r="D22" t="s">
        <v>377</v>
      </c>
      <c r="E22" t="s">
        <v>378</v>
      </c>
      <c r="F22" t="s">
        <v>379</v>
      </c>
      <c r="G22" t="s">
        <v>380</v>
      </c>
      <c r="H22" t="s">
        <v>381</v>
      </c>
      <c r="I22" t="s">
        <v>382</v>
      </c>
      <c r="J22">
        <v>12467</v>
      </c>
      <c r="K22">
        <v>4</v>
      </c>
      <c r="L22">
        <v>13</v>
      </c>
    </row>
    <row r="23" spans="1:12" x14ac:dyDescent="0.3">
      <c r="A23" t="s">
        <v>438</v>
      </c>
      <c r="B23" s="29">
        <v>44503</v>
      </c>
      <c r="C23" t="s">
        <v>376</v>
      </c>
      <c r="D23" t="s">
        <v>377</v>
      </c>
      <c r="E23" t="s">
        <v>395</v>
      </c>
      <c r="F23" t="s">
        <v>379</v>
      </c>
      <c r="G23" t="s">
        <v>380</v>
      </c>
      <c r="H23" t="s">
        <v>381</v>
      </c>
      <c r="I23" t="s">
        <v>382</v>
      </c>
      <c r="J23">
        <v>1732</v>
      </c>
      <c r="K23">
        <v>16</v>
      </c>
      <c r="L23">
        <v>1</v>
      </c>
    </row>
    <row r="24" spans="1:12" x14ac:dyDescent="0.3">
      <c r="A24" t="s">
        <v>439</v>
      </c>
      <c r="B24" s="29">
        <v>44677</v>
      </c>
      <c r="C24" t="s">
        <v>440</v>
      </c>
      <c r="D24" t="s">
        <v>377</v>
      </c>
      <c r="E24" t="s">
        <v>441</v>
      </c>
      <c r="F24" t="s">
        <v>379</v>
      </c>
      <c r="G24" t="s">
        <v>387</v>
      </c>
      <c r="H24" t="s">
        <v>381</v>
      </c>
      <c r="I24" t="s">
        <v>382</v>
      </c>
      <c r="J24">
        <v>4068</v>
      </c>
      <c r="K24">
        <v>16</v>
      </c>
      <c r="L24">
        <v>1</v>
      </c>
    </row>
    <row r="25" spans="1:12" x14ac:dyDescent="0.3">
      <c r="A25" t="s">
        <v>442</v>
      </c>
      <c r="B25" s="29">
        <v>44712</v>
      </c>
      <c r="C25" t="s">
        <v>384</v>
      </c>
      <c r="D25" t="s">
        <v>377</v>
      </c>
      <c r="E25" t="s">
        <v>443</v>
      </c>
      <c r="F25" t="s">
        <v>379</v>
      </c>
      <c r="G25" t="s">
        <v>380</v>
      </c>
      <c r="H25" t="s">
        <v>381</v>
      </c>
      <c r="I25" t="s">
        <v>382</v>
      </c>
      <c r="J25">
        <v>12136</v>
      </c>
      <c r="K25">
        <v>15</v>
      </c>
      <c r="L25">
        <v>2</v>
      </c>
    </row>
    <row r="26" spans="1:12" x14ac:dyDescent="0.3">
      <c r="A26" t="s">
        <v>444</v>
      </c>
      <c r="B26" s="29">
        <v>44305</v>
      </c>
      <c r="C26" t="s">
        <v>425</v>
      </c>
      <c r="D26" t="s">
        <v>445</v>
      </c>
      <c r="E26" t="s">
        <v>446</v>
      </c>
      <c r="F26" t="s">
        <v>386</v>
      </c>
      <c r="G26" t="s">
        <v>380</v>
      </c>
      <c r="H26" t="s">
        <v>381</v>
      </c>
      <c r="I26" t="s">
        <v>382</v>
      </c>
      <c r="J26">
        <v>2984</v>
      </c>
      <c r="K26">
        <v>14</v>
      </c>
      <c r="L26">
        <v>2</v>
      </c>
    </row>
    <row r="27" spans="1:12" x14ac:dyDescent="0.3">
      <c r="A27" t="s">
        <v>447</v>
      </c>
      <c r="B27" s="29">
        <v>43431</v>
      </c>
      <c r="C27" t="s">
        <v>420</v>
      </c>
      <c r="D27" t="s">
        <v>377</v>
      </c>
      <c r="E27" t="s">
        <v>448</v>
      </c>
      <c r="F27" t="s">
        <v>386</v>
      </c>
      <c r="G27" t="s">
        <v>380</v>
      </c>
      <c r="H27" t="s">
        <v>381</v>
      </c>
      <c r="I27" t="s">
        <v>382</v>
      </c>
      <c r="J27">
        <v>3105</v>
      </c>
      <c r="K27">
        <v>14</v>
      </c>
      <c r="L27">
        <v>2</v>
      </c>
    </row>
    <row r="28" spans="1:12" x14ac:dyDescent="0.3">
      <c r="A28" t="s">
        <v>449</v>
      </c>
      <c r="B28" s="29">
        <v>44488</v>
      </c>
      <c r="C28" t="s">
        <v>420</v>
      </c>
      <c r="D28" t="s">
        <v>377</v>
      </c>
      <c r="E28" t="s">
        <v>421</v>
      </c>
      <c r="F28" t="s">
        <v>386</v>
      </c>
      <c r="G28" t="s">
        <v>380</v>
      </c>
      <c r="H28" t="s">
        <v>381</v>
      </c>
      <c r="I28" t="s">
        <v>382</v>
      </c>
      <c r="J28">
        <v>3602</v>
      </c>
      <c r="K28">
        <v>15</v>
      </c>
      <c r="L28">
        <v>1</v>
      </c>
    </row>
    <row r="29" spans="1:12" x14ac:dyDescent="0.3">
      <c r="A29" t="s">
        <v>450</v>
      </c>
      <c r="B29" s="29">
        <v>44622</v>
      </c>
      <c r="C29" t="s">
        <v>376</v>
      </c>
      <c r="D29" t="s">
        <v>377</v>
      </c>
      <c r="E29" t="s">
        <v>451</v>
      </c>
      <c r="F29" t="s">
        <v>393</v>
      </c>
      <c r="G29" t="s">
        <v>387</v>
      </c>
      <c r="H29" t="s">
        <v>381</v>
      </c>
      <c r="I29" t="s">
        <v>382</v>
      </c>
      <c r="J29">
        <v>2253</v>
      </c>
      <c r="K29">
        <v>14</v>
      </c>
      <c r="L29">
        <v>2</v>
      </c>
    </row>
    <row r="30" spans="1:12" x14ac:dyDescent="0.3">
      <c r="A30" t="s">
        <v>452</v>
      </c>
      <c r="B30" s="29">
        <v>44340</v>
      </c>
      <c r="C30" t="s">
        <v>453</v>
      </c>
      <c r="D30" t="s">
        <v>377</v>
      </c>
      <c r="E30" t="s">
        <v>454</v>
      </c>
      <c r="F30" t="s">
        <v>390</v>
      </c>
      <c r="G30" t="s">
        <v>380</v>
      </c>
      <c r="H30" t="s">
        <v>381</v>
      </c>
      <c r="I30" t="s">
        <v>382</v>
      </c>
      <c r="J30">
        <v>1326</v>
      </c>
      <c r="K30">
        <v>13</v>
      </c>
      <c r="L30">
        <v>1</v>
      </c>
    </row>
    <row r="31" spans="1:12" x14ac:dyDescent="0.3">
      <c r="A31" t="s">
        <v>455</v>
      </c>
      <c r="B31" s="29">
        <v>43801</v>
      </c>
      <c r="C31" t="s">
        <v>440</v>
      </c>
      <c r="D31" t="s">
        <v>377</v>
      </c>
      <c r="E31" t="s">
        <v>456</v>
      </c>
      <c r="F31" t="s">
        <v>379</v>
      </c>
      <c r="G31" t="s">
        <v>380</v>
      </c>
      <c r="H31" t="s">
        <v>381</v>
      </c>
      <c r="I31" t="s">
        <v>382</v>
      </c>
      <c r="J31">
        <v>2055</v>
      </c>
      <c r="K31">
        <v>10</v>
      </c>
      <c r="L31">
        <v>4</v>
      </c>
    </row>
    <row r="32" spans="1:12" x14ac:dyDescent="0.3">
      <c r="A32" t="s">
        <v>457</v>
      </c>
      <c r="B32" s="29">
        <v>44623</v>
      </c>
      <c r="C32" t="s">
        <v>458</v>
      </c>
      <c r="D32" t="s">
        <v>459</v>
      </c>
      <c r="E32" t="s">
        <v>460</v>
      </c>
      <c r="F32" t="s">
        <v>390</v>
      </c>
      <c r="G32" t="s">
        <v>380</v>
      </c>
      <c r="H32" t="s">
        <v>381</v>
      </c>
      <c r="I32" t="s">
        <v>382</v>
      </c>
      <c r="J32">
        <v>4741</v>
      </c>
      <c r="K32">
        <v>10</v>
      </c>
      <c r="L32">
        <v>3</v>
      </c>
    </row>
    <row r="33" spans="1:12" x14ac:dyDescent="0.3">
      <c r="A33" t="s">
        <v>461</v>
      </c>
      <c r="B33" s="29">
        <v>44144</v>
      </c>
      <c r="C33" t="s">
        <v>376</v>
      </c>
      <c r="D33" t="s">
        <v>377</v>
      </c>
      <c r="E33" t="s">
        <v>395</v>
      </c>
      <c r="F33" t="s">
        <v>379</v>
      </c>
      <c r="G33" t="s">
        <v>380</v>
      </c>
      <c r="H33" t="s">
        <v>381</v>
      </c>
      <c r="I33" t="s">
        <v>382</v>
      </c>
      <c r="J33">
        <v>1958</v>
      </c>
      <c r="K33">
        <v>12</v>
      </c>
      <c r="L33">
        <v>1</v>
      </c>
    </row>
    <row r="34" spans="1:12" x14ac:dyDescent="0.3">
      <c r="A34" t="s">
        <v>462</v>
      </c>
      <c r="B34" s="29">
        <v>45189</v>
      </c>
      <c r="C34" t="s">
        <v>420</v>
      </c>
      <c r="D34" t="s">
        <v>377</v>
      </c>
      <c r="E34" t="s">
        <v>421</v>
      </c>
      <c r="F34" t="s">
        <v>386</v>
      </c>
      <c r="G34" t="s">
        <v>380</v>
      </c>
      <c r="H34" t="s">
        <v>381</v>
      </c>
      <c r="I34" t="s">
        <v>382</v>
      </c>
      <c r="J34">
        <v>3665</v>
      </c>
      <c r="K34">
        <v>10</v>
      </c>
      <c r="L34">
        <v>2</v>
      </c>
    </row>
    <row r="35" spans="1:12" x14ac:dyDescent="0.3">
      <c r="A35" t="s">
        <v>463</v>
      </c>
      <c r="B35" s="29">
        <v>44896</v>
      </c>
      <c r="C35" t="s">
        <v>420</v>
      </c>
      <c r="D35" t="s">
        <v>377</v>
      </c>
      <c r="E35" t="s">
        <v>421</v>
      </c>
      <c r="F35" t="s">
        <v>386</v>
      </c>
      <c r="G35" t="s">
        <v>380</v>
      </c>
      <c r="H35" t="s">
        <v>381</v>
      </c>
      <c r="I35" t="s">
        <v>382</v>
      </c>
      <c r="J35">
        <v>3027</v>
      </c>
      <c r="K35">
        <v>11</v>
      </c>
      <c r="L35">
        <v>1</v>
      </c>
    </row>
    <row r="36" spans="1:12" x14ac:dyDescent="0.3">
      <c r="A36" t="s">
        <v>464</v>
      </c>
      <c r="B36" s="29">
        <v>44383</v>
      </c>
      <c r="C36" t="s">
        <v>458</v>
      </c>
      <c r="D36" t="s">
        <v>459</v>
      </c>
      <c r="E36" t="s">
        <v>465</v>
      </c>
      <c r="F36" t="s">
        <v>379</v>
      </c>
      <c r="G36" t="s">
        <v>380</v>
      </c>
      <c r="H36" t="s">
        <v>381</v>
      </c>
      <c r="I36" t="s">
        <v>382</v>
      </c>
      <c r="J36">
        <v>5903</v>
      </c>
      <c r="K36">
        <v>9</v>
      </c>
      <c r="L36">
        <v>2</v>
      </c>
    </row>
    <row r="37" spans="1:12" x14ac:dyDescent="0.3">
      <c r="A37" t="s">
        <v>466</v>
      </c>
      <c r="B37" s="29">
        <v>43264</v>
      </c>
      <c r="C37" t="s">
        <v>467</v>
      </c>
      <c r="D37" t="s">
        <v>377</v>
      </c>
      <c r="E37" t="s">
        <v>468</v>
      </c>
      <c r="F37" t="s">
        <v>379</v>
      </c>
      <c r="G37" t="s">
        <v>380</v>
      </c>
      <c r="H37" t="s">
        <v>381</v>
      </c>
      <c r="I37" t="s">
        <v>382</v>
      </c>
      <c r="J37">
        <v>1554</v>
      </c>
      <c r="K37">
        <v>10</v>
      </c>
      <c r="L37">
        <v>1</v>
      </c>
    </row>
    <row r="38" spans="1:12" x14ac:dyDescent="0.3">
      <c r="A38" t="s">
        <v>469</v>
      </c>
      <c r="B38" s="29">
        <v>43417</v>
      </c>
      <c r="C38" t="s">
        <v>413</v>
      </c>
      <c r="D38" t="s">
        <v>377</v>
      </c>
      <c r="E38" t="s">
        <v>470</v>
      </c>
      <c r="F38" t="s">
        <v>390</v>
      </c>
      <c r="G38" t="s">
        <v>380</v>
      </c>
      <c r="H38" t="s">
        <v>415</v>
      </c>
      <c r="I38" t="s">
        <v>382</v>
      </c>
      <c r="J38">
        <v>6765</v>
      </c>
      <c r="K38">
        <v>3</v>
      </c>
      <c r="L38">
        <v>8</v>
      </c>
    </row>
    <row r="39" spans="1:12" x14ac:dyDescent="0.3">
      <c r="A39" t="s">
        <v>471</v>
      </c>
      <c r="B39" s="29">
        <v>44880</v>
      </c>
      <c r="C39" t="s">
        <v>458</v>
      </c>
      <c r="D39" t="s">
        <v>377</v>
      </c>
      <c r="E39" t="s">
        <v>472</v>
      </c>
      <c r="F39" t="s">
        <v>390</v>
      </c>
      <c r="G39" t="s">
        <v>380</v>
      </c>
      <c r="H39" t="s">
        <v>381</v>
      </c>
      <c r="I39" t="s">
        <v>382</v>
      </c>
      <c r="J39">
        <v>5645</v>
      </c>
      <c r="K39">
        <v>10</v>
      </c>
      <c r="L39">
        <v>1</v>
      </c>
    </row>
    <row r="40" spans="1:12" x14ac:dyDescent="0.3">
      <c r="A40" t="s">
        <v>473</v>
      </c>
      <c r="B40" s="29">
        <v>45239</v>
      </c>
      <c r="C40" t="s">
        <v>474</v>
      </c>
      <c r="D40" t="s">
        <v>377</v>
      </c>
      <c r="E40" t="s">
        <v>475</v>
      </c>
      <c r="F40" t="s">
        <v>386</v>
      </c>
      <c r="G40" t="s">
        <v>387</v>
      </c>
      <c r="H40" t="s">
        <v>415</v>
      </c>
      <c r="I40" t="s">
        <v>382</v>
      </c>
      <c r="J40">
        <v>6165</v>
      </c>
      <c r="K40">
        <v>4</v>
      </c>
      <c r="L40">
        <v>7</v>
      </c>
    </row>
    <row r="41" spans="1:12" x14ac:dyDescent="0.3">
      <c r="A41" t="s">
        <v>476</v>
      </c>
      <c r="B41" s="29">
        <v>44517</v>
      </c>
      <c r="C41" t="s">
        <v>477</v>
      </c>
      <c r="D41" t="s">
        <v>478</v>
      </c>
      <c r="E41" t="s">
        <v>479</v>
      </c>
      <c r="F41" t="s">
        <v>379</v>
      </c>
      <c r="G41" t="s">
        <v>380</v>
      </c>
      <c r="H41" t="s">
        <v>406</v>
      </c>
      <c r="I41" t="s">
        <v>407</v>
      </c>
      <c r="J41">
        <v>1337</v>
      </c>
      <c r="K41">
        <v>8</v>
      </c>
      <c r="L41">
        <v>2</v>
      </c>
    </row>
    <row r="42" spans="1:12" x14ac:dyDescent="0.3">
      <c r="A42" t="s">
        <v>480</v>
      </c>
      <c r="B42" s="29">
        <v>43787</v>
      </c>
      <c r="C42" t="s">
        <v>409</v>
      </c>
      <c r="D42" t="s">
        <v>410</v>
      </c>
      <c r="E42" t="s">
        <v>434</v>
      </c>
      <c r="F42" t="s">
        <v>379</v>
      </c>
      <c r="G42" t="s">
        <v>380</v>
      </c>
      <c r="H42" t="s">
        <v>381</v>
      </c>
      <c r="I42" t="s">
        <v>382</v>
      </c>
      <c r="J42">
        <v>4905</v>
      </c>
      <c r="K42">
        <v>5</v>
      </c>
      <c r="L42">
        <v>5</v>
      </c>
    </row>
    <row r="43" spans="1:12" x14ac:dyDescent="0.3">
      <c r="A43" t="s">
        <v>481</v>
      </c>
      <c r="B43" s="29">
        <v>44168</v>
      </c>
      <c r="C43" t="s">
        <v>376</v>
      </c>
      <c r="D43" t="s">
        <v>377</v>
      </c>
      <c r="E43" t="s">
        <v>451</v>
      </c>
      <c r="F43" t="s">
        <v>393</v>
      </c>
      <c r="G43" t="s">
        <v>387</v>
      </c>
      <c r="H43" t="s">
        <v>381</v>
      </c>
      <c r="I43" t="s">
        <v>382</v>
      </c>
      <c r="J43">
        <v>3045</v>
      </c>
      <c r="K43">
        <v>5</v>
      </c>
      <c r="L43">
        <v>5</v>
      </c>
    </row>
    <row r="44" spans="1:12" x14ac:dyDescent="0.3">
      <c r="A44" t="s">
        <v>482</v>
      </c>
      <c r="B44" s="29">
        <v>44449</v>
      </c>
      <c r="C44" t="s">
        <v>425</v>
      </c>
      <c r="D44" t="s">
        <v>377</v>
      </c>
      <c r="E44" t="s">
        <v>483</v>
      </c>
      <c r="F44" t="s">
        <v>390</v>
      </c>
      <c r="G44" t="s">
        <v>387</v>
      </c>
      <c r="H44" t="s">
        <v>381</v>
      </c>
      <c r="I44" t="s">
        <v>382</v>
      </c>
      <c r="J44">
        <v>6312</v>
      </c>
      <c r="K44">
        <v>5</v>
      </c>
      <c r="L44">
        <v>5</v>
      </c>
    </row>
    <row r="45" spans="1:12" x14ac:dyDescent="0.3">
      <c r="A45" t="s">
        <v>484</v>
      </c>
      <c r="B45" s="29">
        <v>45236</v>
      </c>
      <c r="C45" t="s">
        <v>425</v>
      </c>
      <c r="D45" t="s">
        <v>445</v>
      </c>
      <c r="E45" t="s">
        <v>485</v>
      </c>
      <c r="F45" t="s">
        <v>386</v>
      </c>
      <c r="G45" t="s">
        <v>387</v>
      </c>
      <c r="H45" t="s">
        <v>381</v>
      </c>
      <c r="I45" t="s">
        <v>382</v>
      </c>
      <c r="J45">
        <v>2936</v>
      </c>
      <c r="K45">
        <v>8</v>
      </c>
      <c r="L45">
        <v>1</v>
      </c>
    </row>
    <row r="46" spans="1:12" x14ac:dyDescent="0.3">
      <c r="A46" t="s">
        <v>486</v>
      </c>
      <c r="B46" s="29">
        <v>44375</v>
      </c>
      <c r="C46" t="s">
        <v>420</v>
      </c>
      <c r="D46" t="s">
        <v>377</v>
      </c>
      <c r="E46" t="s">
        <v>487</v>
      </c>
      <c r="F46" t="s">
        <v>390</v>
      </c>
      <c r="G46" t="s">
        <v>380</v>
      </c>
      <c r="H46" t="s">
        <v>381</v>
      </c>
      <c r="I46" t="s">
        <v>382</v>
      </c>
      <c r="J46">
        <v>2000</v>
      </c>
      <c r="K46">
        <v>8</v>
      </c>
      <c r="L46">
        <v>1</v>
      </c>
    </row>
    <row r="47" spans="1:12" x14ac:dyDescent="0.3">
      <c r="A47" t="s">
        <v>488</v>
      </c>
      <c r="B47" s="29">
        <v>43731</v>
      </c>
      <c r="C47" t="s">
        <v>376</v>
      </c>
      <c r="D47" t="s">
        <v>377</v>
      </c>
      <c r="E47" t="s">
        <v>378</v>
      </c>
      <c r="F47" t="s">
        <v>379</v>
      </c>
      <c r="G47" t="s">
        <v>380</v>
      </c>
      <c r="H47" t="s">
        <v>381</v>
      </c>
      <c r="I47" t="s">
        <v>382</v>
      </c>
      <c r="J47">
        <v>3404</v>
      </c>
      <c r="K47">
        <v>8</v>
      </c>
      <c r="L47">
        <v>1</v>
      </c>
    </row>
    <row r="48" spans="1:12" x14ac:dyDescent="0.3">
      <c r="A48" t="s">
        <v>489</v>
      </c>
      <c r="B48" s="29">
        <v>44732</v>
      </c>
      <c r="C48" t="s">
        <v>409</v>
      </c>
      <c r="D48" t="s">
        <v>377</v>
      </c>
      <c r="E48" t="s">
        <v>434</v>
      </c>
      <c r="F48" t="s">
        <v>379</v>
      </c>
      <c r="G48" t="s">
        <v>380</v>
      </c>
      <c r="H48" t="s">
        <v>381</v>
      </c>
      <c r="I48" t="s">
        <v>382</v>
      </c>
      <c r="J48">
        <v>5229</v>
      </c>
      <c r="K48">
        <v>6</v>
      </c>
      <c r="L48">
        <v>3</v>
      </c>
    </row>
    <row r="49" spans="1:12" x14ac:dyDescent="0.3">
      <c r="A49" t="s">
        <v>490</v>
      </c>
      <c r="B49" s="29">
        <v>44762</v>
      </c>
      <c r="C49" t="s">
        <v>376</v>
      </c>
      <c r="D49" t="s">
        <v>377</v>
      </c>
      <c r="E49" t="s">
        <v>491</v>
      </c>
      <c r="F49" t="s">
        <v>393</v>
      </c>
      <c r="G49" t="s">
        <v>380</v>
      </c>
      <c r="H49" t="s">
        <v>381</v>
      </c>
      <c r="I49" t="s">
        <v>382</v>
      </c>
      <c r="J49">
        <v>3199</v>
      </c>
      <c r="K49">
        <v>8</v>
      </c>
      <c r="L49">
        <v>1</v>
      </c>
    </row>
    <row r="50" spans="1:12" x14ac:dyDescent="0.3">
      <c r="A50" t="s">
        <v>492</v>
      </c>
      <c r="B50" s="29">
        <v>44811</v>
      </c>
      <c r="C50" t="s">
        <v>474</v>
      </c>
      <c r="D50" t="s">
        <v>377</v>
      </c>
      <c r="E50" t="s">
        <v>493</v>
      </c>
      <c r="F50" t="s">
        <v>393</v>
      </c>
      <c r="G50" t="s">
        <v>380</v>
      </c>
      <c r="H50" t="s">
        <v>415</v>
      </c>
      <c r="I50" t="s">
        <v>382</v>
      </c>
      <c r="J50">
        <v>3169</v>
      </c>
      <c r="K50">
        <v>6</v>
      </c>
      <c r="L50">
        <v>3</v>
      </c>
    </row>
    <row r="51" spans="1:12" x14ac:dyDescent="0.3">
      <c r="A51" t="s">
        <v>494</v>
      </c>
      <c r="B51" s="29">
        <v>44610</v>
      </c>
      <c r="C51" t="s">
        <v>420</v>
      </c>
      <c r="D51" t="s">
        <v>377</v>
      </c>
      <c r="E51" t="s">
        <v>421</v>
      </c>
      <c r="F51" t="s">
        <v>386</v>
      </c>
      <c r="G51" t="s">
        <v>380</v>
      </c>
      <c r="H51" t="s">
        <v>381</v>
      </c>
      <c r="I51" t="s">
        <v>382</v>
      </c>
      <c r="J51">
        <v>2367</v>
      </c>
      <c r="K51">
        <v>5</v>
      </c>
      <c r="L51">
        <v>3</v>
      </c>
    </row>
    <row r="52" spans="1:12" x14ac:dyDescent="0.3">
      <c r="A52" t="s">
        <v>495</v>
      </c>
      <c r="B52" s="29">
        <v>44341</v>
      </c>
      <c r="C52" t="s">
        <v>376</v>
      </c>
      <c r="D52" t="s">
        <v>377</v>
      </c>
      <c r="E52" t="s">
        <v>392</v>
      </c>
      <c r="F52" t="s">
        <v>386</v>
      </c>
      <c r="G52" t="s">
        <v>387</v>
      </c>
      <c r="H52" t="s">
        <v>381</v>
      </c>
      <c r="I52" t="s">
        <v>382</v>
      </c>
      <c r="J52">
        <v>3209</v>
      </c>
      <c r="K52">
        <v>7</v>
      </c>
      <c r="L52">
        <v>1</v>
      </c>
    </row>
    <row r="53" spans="1:12" x14ac:dyDescent="0.3">
      <c r="A53" t="s">
        <v>496</v>
      </c>
      <c r="B53" s="29">
        <v>44138</v>
      </c>
      <c r="C53" t="s">
        <v>497</v>
      </c>
      <c r="D53" t="s">
        <v>377</v>
      </c>
      <c r="E53" t="s">
        <v>498</v>
      </c>
      <c r="F53" t="s">
        <v>393</v>
      </c>
      <c r="G53" t="s">
        <v>380</v>
      </c>
      <c r="H53" t="s">
        <v>381</v>
      </c>
      <c r="I53" t="s">
        <v>382</v>
      </c>
      <c r="J53">
        <v>2832</v>
      </c>
      <c r="K53">
        <v>7</v>
      </c>
      <c r="L53">
        <v>1</v>
      </c>
    </row>
    <row r="54" spans="1:12" x14ac:dyDescent="0.3">
      <c r="A54" t="s">
        <v>499</v>
      </c>
      <c r="B54" s="29">
        <v>45202</v>
      </c>
      <c r="C54" t="s">
        <v>458</v>
      </c>
      <c r="D54" t="s">
        <v>459</v>
      </c>
      <c r="E54" t="s">
        <v>460</v>
      </c>
      <c r="F54" t="s">
        <v>390</v>
      </c>
      <c r="G54" t="s">
        <v>380</v>
      </c>
      <c r="H54" t="s">
        <v>381</v>
      </c>
      <c r="I54" t="s">
        <v>382</v>
      </c>
      <c r="J54">
        <v>2844</v>
      </c>
      <c r="K54">
        <v>5</v>
      </c>
      <c r="L54">
        <v>3</v>
      </c>
    </row>
    <row r="55" spans="1:12" x14ac:dyDescent="0.3">
      <c r="A55" t="s">
        <v>500</v>
      </c>
      <c r="B55" s="29">
        <v>44046</v>
      </c>
      <c r="C55" t="s">
        <v>413</v>
      </c>
      <c r="D55" t="s">
        <v>377</v>
      </c>
      <c r="E55" t="s">
        <v>501</v>
      </c>
      <c r="F55" t="s">
        <v>393</v>
      </c>
      <c r="G55" t="s">
        <v>380</v>
      </c>
      <c r="H55" t="s">
        <v>415</v>
      </c>
      <c r="I55" t="s">
        <v>382</v>
      </c>
      <c r="J55">
        <v>3673</v>
      </c>
      <c r="K55">
        <v>5</v>
      </c>
      <c r="L55">
        <v>3</v>
      </c>
    </row>
    <row r="56" spans="1:12" x14ac:dyDescent="0.3">
      <c r="A56" t="s">
        <v>502</v>
      </c>
      <c r="B56" s="29">
        <v>43565</v>
      </c>
      <c r="C56" t="s">
        <v>376</v>
      </c>
      <c r="D56" t="s">
        <v>377</v>
      </c>
      <c r="E56" t="s">
        <v>503</v>
      </c>
      <c r="F56" t="s">
        <v>393</v>
      </c>
      <c r="G56" t="s">
        <v>380</v>
      </c>
      <c r="H56" t="s">
        <v>381</v>
      </c>
      <c r="I56" t="s">
        <v>382</v>
      </c>
      <c r="J56">
        <v>3644</v>
      </c>
      <c r="K56">
        <v>4</v>
      </c>
      <c r="L56">
        <v>4</v>
      </c>
    </row>
    <row r="57" spans="1:12" x14ac:dyDescent="0.3">
      <c r="A57" t="s">
        <v>504</v>
      </c>
      <c r="B57" s="29">
        <v>43970</v>
      </c>
      <c r="C57" t="s">
        <v>376</v>
      </c>
      <c r="D57" t="s">
        <v>377</v>
      </c>
      <c r="E57" t="s">
        <v>451</v>
      </c>
      <c r="F57" t="s">
        <v>393</v>
      </c>
      <c r="G57" t="s">
        <v>387</v>
      </c>
      <c r="H57" t="s">
        <v>381</v>
      </c>
      <c r="I57" t="s">
        <v>382</v>
      </c>
      <c r="J57">
        <v>3609</v>
      </c>
      <c r="K57">
        <v>6</v>
      </c>
      <c r="L57">
        <v>2</v>
      </c>
    </row>
    <row r="58" spans="1:12" x14ac:dyDescent="0.3">
      <c r="A58" t="s">
        <v>505</v>
      </c>
      <c r="B58" s="29">
        <v>44210</v>
      </c>
      <c r="C58" t="s">
        <v>409</v>
      </c>
      <c r="D58" t="s">
        <v>377</v>
      </c>
      <c r="E58" t="s">
        <v>434</v>
      </c>
      <c r="F58" t="s">
        <v>379</v>
      </c>
      <c r="G58" t="s">
        <v>380</v>
      </c>
      <c r="H58" t="s">
        <v>381</v>
      </c>
      <c r="I58" t="s">
        <v>382</v>
      </c>
      <c r="J58">
        <v>3882</v>
      </c>
      <c r="K58">
        <v>2</v>
      </c>
      <c r="L58">
        <v>6</v>
      </c>
    </row>
    <row r="59" spans="1:12" x14ac:dyDescent="0.3">
      <c r="A59" t="s">
        <v>506</v>
      </c>
      <c r="B59" s="29">
        <v>44277</v>
      </c>
      <c r="C59" t="s">
        <v>409</v>
      </c>
      <c r="D59" t="s">
        <v>377</v>
      </c>
      <c r="E59" t="s">
        <v>434</v>
      </c>
      <c r="F59" t="s">
        <v>379</v>
      </c>
      <c r="G59" t="s">
        <v>380</v>
      </c>
      <c r="H59" t="s">
        <v>381</v>
      </c>
      <c r="I59" t="s">
        <v>382</v>
      </c>
      <c r="J59">
        <v>5833</v>
      </c>
      <c r="K59">
        <v>4</v>
      </c>
      <c r="L59">
        <v>4</v>
      </c>
    </row>
    <row r="60" spans="1:12" x14ac:dyDescent="0.3">
      <c r="A60" t="s">
        <v>507</v>
      </c>
      <c r="B60" s="29">
        <v>44349</v>
      </c>
      <c r="C60" t="s">
        <v>453</v>
      </c>
      <c r="D60" t="s">
        <v>377</v>
      </c>
      <c r="E60" t="s">
        <v>508</v>
      </c>
      <c r="F60" t="s">
        <v>379</v>
      </c>
      <c r="G60" t="s">
        <v>380</v>
      </c>
      <c r="H60" t="s">
        <v>381</v>
      </c>
      <c r="I60" t="s">
        <v>382</v>
      </c>
      <c r="J60">
        <v>1849</v>
      </c>
      <c r="K60">
        <v>7</v>
      </c>
      <c r="L60">
        <v>1</v>
      </c>
    </row>
    <row r="61" spans="1:12" x14ac:dyDescent="0.3">
      <c r="A61" t="s">
        <v>509</v>
      </c>
      <c r="B61" s="29">
        <v>45237</v>
      </c>
      <c r="C61" t="s">
        <v>474</v>
      </c>
      <c r="D61" t="s">
        <v>377</v>
      </c>
      <c r="E61" t="s">
        <v>475</v>
      </c>
      <c r="F61" t="s">
        <v>386</v>
      </c>
      <c r="G61" t="s">
        <v>387</v>
      </c>
      <c r="H61" t="s">
        <v>415</v>
      </c>
      <c r="I61" t="s">
        <v>382</v>
      </c>
      <c r="J61">
        <v>4970</v>
      </c>
      <c r="K61">
        <v>2</v>
      </c>
      <c r="L61">
        <v>6</v>
      </c>
    </row>
    <row r="62" spans="1:12" x14ac:dyDescent="0.3">
      <c r="A62" t="s">
        <v>510</v>
      </c>
      <c r="B62" s="29">
        <v>43749</v>
      </c>
      <c r="C62" t="s">
        <v>511</v>
      </c>
      <c r="D62" t="s">
        <v>512</v>
      </c>
      <c r="E62" t="s">
        <v>513</v>
      </c>
      <c r="F62" t="s">
        <v>379</v>
      </c>
      <c r="G62" t="s">
        <v>380</v>
      </c>
      <c r="H62" t="s">
        <v>381</v>
      </c>
      <c r="I62" t="s">
        <v>382</v>
      </c>
      <c r="J62">
        <v>2501</v>
      </c>
      <c r="K62">
        <v>4</v>
      </c>
      <c r="L62">
        <v>3</v>
      </c>
    </row>
    <row r="63" spans="1:12" x14ac:dyDescent="0.3">
      <c r="A63" t="s">
        <v>514</v>
      </c>
      <c r="B63" s="29">
        <v>43867</v>
      </c>
      <c r="C63" t="s">
        <v>420</v>
      </c>
      <c r="D63" t="s">
        <v>377</v>
      </c>
      <c r="E63" t="s">
        <v>487</v>
      </c>
      <c r="F63" t="s">
        <v>390</v>
      </c>
      <c r="G63" t="s">
        <v>380</v>
      </c>
      <c r="H63" t="s">
        <v>381</v>
      </c>
      <c r="I63" t="s">
        <v>382</v>
      </c>
      <c r="J63">
        <v>1998</v>
      </c>
      <c r="K63">
        <v>2</v>
      </c>
      <c r="L63">
        <v>5</v>
      </c>
    </row>
    <row r="64" spans="1:12" x14ac:dyDescent="0.3">
      <c r="A64" t="s">
        <v>515</v>
      </c>
      <c r="B64" s="29">
        <v>43083</v>
      </c>
      <c r="C64" t="s">
        <v>425</v>
      </c>
      <c r="D64" t="s">
        <v>377</v>
      </c>
      <c r="E64" t="s">
        <v>426</v>
      </c>
      <c r="F64" t="s">
        <v>386</v>
      </c>
      <c r="G64" t="s">
        <v>380</v>
      </c>
      <c r="H64" t="s">
        <v>381</v>
      </c>
      <c r="I64" t="s">
        <v>382</v>
      </c>
      <c r="J64">
        <v>2468</v>
      </c>
      <c r="K64">
        <v>1</v>
      </c>
      <c r="L64">
        <v>6</v>
      </c>
    </row>
    <row r="65" spans="1:12" x14ac:dyDescent="0.3">
      <c r="A65" t="s">
        <v>516</v>
      </c>
      <c r="B65" s="29">
        <v>43571</v>
      </c>
      <c r="C65" t="s">
        <v>497</v>
      </c>
      <c r="D65" t="s">
        <v>377</v>
      </c>
      <c r="E65" t="s">
        <v>517</v>
      </c>
      <c r="F65" t="s">
        <v>379</v>
      </c>
      <c r="G65" t="s">
        <v>380</v>
      </c>
      <c r="H65" t="s">
        <v>381</v>
      </c>
      <c r="I65" t="s">
        <v>382</v>
      </c>
      <c r="J65">
        <v>3995</v>
      </c>
      <c r="K65">
        <v>5</v>
      </c>
      <c r="L65">
        <v>2</v>
      </c>
    </row>
    <row r="66" spans="1:12" x14ac:dyDescent="0.3">
      <c r="A66" t="s">
        <v>518</v>
      </c>
      <c r="B66" s="29">
        <v>43756</v>
      </c>
      <c r="C66" t="s">
        <v>453</v>
      </c>
      <c r="D66" t="s">
        <v>377</v>
      </c>
      <c r="E66" t="s">
        <v>454</v>
      </c>
      <c r="F66" t="s">
        <v>390</v>
      </c>
      <c r="G66" t="s">
        <v>380</v>
      </c>
      <c r="H66" t="s">
        <v>381</v>
      </c>
      <c r="I66" t="s">
        <v>382</v>
      </c>
      <c r="J66">
        <v>3840</v>
      </c>
      <c r="K66">
        <v>2</v>
      </c>
      <c r="L66">
        <v>5</v>
      </c>
    </row>
    <row r="67" spans="1:12" x14ac:dyDescent="0.3">
      <c r="A67" t="s">
        <v>519</v>
      </c>
      <c r="B67" s="29">
        <v>44284</v>
      </c>
      <c r="C67" t="s">
        <v>409</v>
      </c>
      <c r="D67" t="s">
        <v>377</v>
      </c>
      <c r="E67" t="s">
        <v>434</v>
      </c>
      <c r="F67" t="s">
        <v>379</v>
      </c>
      <c r="G67" t="s">
        <v>380</v>
      </c>
      <c r="H67" t="s">
        <v>381</v>
      </c>
      <c r="I67" t="s">
        <v>382</v>
      </c>
      <c r="J67">
        <v>5359</v>
      </c>
      <c r="K67">
        <v>5</v>
      </c>
      <c r="L67">
        <v>2</v>
      </c>
    </row>
    <row r="68" spans="1:12" x14ac:dyDescent="0.3">
      <c r="A68" t="s">
        <v>520</v>
      </c>
      <c r="B68" s="29">
        <v>44329</v>
      </c>
      <c r="C68" t="s">
        <v>409</v>
      </c>
      <c r="D68" t="s">
        <v>377</v>
      </c>
      <c r="E68" t="s">
        <v>434</v>
      </c>
      <c r="F68" t="s">
        <v>379</v>
      </c>
      <c r="G68" t="s">
        <v>380</v>
      </c>
      <c r="H68" t="s">
        <v>381</v>
      </c>
      <c r="I68" t="s">
        <v>382</v>
      </c>
      <c r="J68">
        <v>5082</v>
      </c>
      <c r="K68">
        <v>5</v>
      </c>
      <c r="L68">
        <v>2</v>
      </c>
    </row>
    <row r="69" spans="1:12" x14ac:dyDescent="0.3">
      <c r="A69" t="s">
        <v>521</v>
      </c>
      <c r="B69" s="29">
        <v>44347</v>
      </c>
      <c r="C69" t="s">
        <v>458</v>
      </c>
      <c r="D69" t="s">
        <v>377</v>
      </c>
      <c r="E69" t="s">
        <v>465</v>
      </c>
      <c r="F69" t="s">
        <v>379</v>
      </c>
      <c r="G69" t="s">
        <v>380</v>
      </c>
      <c r="H69" t="s">
        <v>381</v>
      </c>
      <c r="I69" t="s">
        <v>382</v>
      </c>
      <c r="J69">
        <v>11446</v>
      </c>
      <c r="K69">
        <v>5</v>
      </c>
      <c r="L69">
        <v>2</v>
      </c>
    </row>
    <row r="70" spans="1:12" x14ac:dyDescent="0.3">
      <c r="A70" t="s">
        <v>522</v>
      </c>
      <c r="B70" s="29">
        <v>44467</v>
      </c>
      <c r="C70" t="s">
        <v>425</v>
      </c>
      <c r="D70" t="s">
        <v>377</v>
      </c>
      <c r="E70" t="s">
        <v>483</v>
      </c>
      <c r="F70" t="s">
        <v>390</v>
      </c>
      <c r="G70" t="s">
        <v>387</v>
      </c>
      <c r="H70" t="s">
        <v>381</v>
      </c>
      <c r="I70" t="s">
        <v>382</v>
      </c>
      <c r="J70">
        <v>2841</v>
      </c>
      <c r="K70">
        <v>4</v>
      </c>
      <c r="L70">
        <v>3</v>
      </c>
    </row>
    <row r="71" spans="1:12" x14ac:dyDescent="0.3">
      <c r="A71" t="s">
        <v>523</v>
      </c>
      <c r="B71" s="29">
        <v>44536</v>
      </c>
      <c r="C71" t="s">
        <v>440</v>
      </c>
      <c r="D71" t="s">
        <v>377</v>
      </c>
      <c r="E71" t="s">
        <v>456</v>
      </c>
      <c r="F71" t="s">
        <v>379</v>
      </c>
      <c r="G71" t="s">
        <v>380</v>
      </c>
      <c r="H71" t="s">
        <v>381</v>
      </c>
      <c r="I71" t="s">
        <v>382</v>
      </c>
      <c r="J71">
        <v>2130</v>
      </c>
      <c r="K71">
        <v>6</v>
      </c>
      <c r="L71">
        <v>1</v>
      </c>
    </row>
    <row r="72" spans="1:12" x14ac:dyDescent="0.3">
      <c r="A72" t="s">
        <v>524</v>
      </c>
      <c r="B72" s="29">
        <v>44861</v>
      </c>
      <c r="C72" t="s">
        <v>453</v>
      </c>
      <c r="D72" t="s">
        <v>377</v>
      </c>
      <c r="E72" t="s">
        <v>508</v>
      </c>
      <c r="F72" t="s">
        <v>379</v>
      </c>
      <c r="G72" t="s">
        <v>380</v>
      </c>
      <c r="H72" t="s">
        <v>381</v>
      </c>
      <c r="I72" t="s">
        <v>382</v>
      </c>
      <c r="J72">
        <v>1840</v>
      </c>
      <c r="K72">
        <v>3</v>
      </c>
      <c r="L72">
        <v>4</v>
      </c>
    </row>
    <row r="73" spans="1:12" x14ac:dyDescent="0.3">
      <c r="A73" t="s">
        <v>525</v>
      </c>
      <c r="B73" s="29">
        <v>45195</v>
      </c>
      <c r="C73" t="s">
        <v>458</v>
      </c>
      <c r="D73" t="s">
        <v>377</v>
      </c>
      <c r="E73" t="s">
        <v>472</v>
      </c>
      <c r="F73" t="s">
        <v>390</v>
      </c>
      <c r="G73" t="s">
        <v>380</v>
      </c>
      <c r="H73" t="s">
        <v>381</v>
      </c>
      <c r="I73" t="s">
        <v>382</v>
      </c>
      <c r="J73">
        <v>2702</v>
      </c>
      <c r="K73">
        <v>6</v>
      </c>
      <c r="L73">
        <v>1</v>
      </c>
    </row>
    <row r="74" spans="1:12" x14ac:dyDescent="0.3">
      <c r="A74" t="s">
        <v>526</v>
      </c>
      <c r="B74" s="29">
        <v>45268</v>
      </c>
      <c r="C74" t="s">
        <v>474</v>
      </c>
      <c r="D74" t="s">
        <v>377</v>
      </c>
      <c r="E74" t="s">
        <v>475</v>
      </c>
      <c r="F74" t="s">
        <v>386</v>
      </c>
      <c r="G74" t="s">
        <v>387</v>
      </c>
      <c r="H74" t="s">
        <v>415</v>
      </c>
      <c r="I74" t="s">
        <v>382</v>
      </c>
      <c r="J74">
        <v>3945</v>
      </c>
      <c r="K74">
        <v>3</v>
      </c>
      <c r="L74">
        <v>4</v>
      </c>
    </row>
    <row r="75" spans="1:12" x14ac:dyDescent="0.3">
      <c r="A75" t="s">
        <v>527</v>
      </c>
      <c r="B75" s="29">
        <v>45190</v>
      </c>
      <c r="C75" t="s">
        <v>425</v>
      </c>
      <c r="D75" t="s">
        <v>377</v>
      </c>
      <c r="E75" t="s">
        <v>483</v>
      </c>
      <c r="F75" t="s">
        <v>390</v>
      </c>
      <c r="G75" t="s">
        <v>387</v>
      </c>
      <c r="H75" t="s">
        <v>381</v>
      </c>
      <c r="I75" t="s">
        <v>382</v>
      </c>
      <c r="J75">
        <v>2671</v>
      </c>
      <c r="K75">
        <v>1</v>
      </c>
      <c r="L75">
        <v>5</v>
      </c>
    </row>
    <row r="76" spans="1:12" x14ac:dyDescent="0.3">
      <c r="A76" t="s">
        <v>528</v>
      </c>
      <c r="B76" s="29">
        <v>44335</v>
      </c>
      <c r="C76" t="s">
        <v>409</v>
      </c>
      <c r="D76" t="s">
        <v>410</v>
      </c>
      <c r="E76" t="s">
        <v>434</v>
      </c>
      <c r="F76" t="s">
        <v>379</v>
      </c>
      <c r="G76" t="s">
        <v>380</v>
      </c>
      <c r="H76" t="s">
        <v>381</v>
      </c>
      <c r="I76" t="s">
        <v>382</v>
      </c>
      <c r="J76">
        <v>7197</v>
      </c>
      <c r="K76">
        <v>4</v>
      </c>
      <c r="L76">
        <v>2</v>
      </c>
    </row>
    <row r="77" spans="1:12" x14ac:dyDescent="0.3">
      <c r="A77" t="s">
        <v>529</v>
      </c>
      <c r="B77" s="29">
        <v>44147</v>
      </c>
      <c r="C77" t="s">
        <v>497</v>
      </c>
      <c r="D77" t="s">
        <v>377</v>
      </c>
      <c r="E77" t="s">
        <v>530</v>
      </c>
      <c r="F77" t="s">
        <v>393</v>
      </c>
      <c r="G77" t="s">
        <v>380</v>
      </c>
      <c r="H77" t="s">
        <v>381</v>
      </c>
      <c r="I77" t="s">
        <v>382</v>
      </c>
      <c r="J77">
        <v>2488</v>
      </c>
      <c r="K77">
        <v>4</v>
      </c>
      <c r="L77">
        <v>2</v>
      </c>
    </row>
    <row r="78" spans="1:12" x14ac:dyDescent="0.3">
      <c r="A78" t="s">
        <v>531</v>
      </c>
      <c r="B78" s="29">
        <v>44980</v>
      </c>
      <c r="C78" t="s">
        <v>458</v>
      </c>
      <c r="D78" t="s">
        <v>459</v>
      </c>
      <c r="E78" t="s">
        <v>472</v>
      </c>
      <c r="F78" t="s">
        <v>386</v>
      </c>
      <c r="G78" t="s">
        <v>380</v>
      </c>
      <c r="H78" t="s">
        <v>381</v>
      </c>
      <c r="I78" t="s">
        <v>382</v>
      </c>
      <c r="J78">
        <v>2081</v>
      </c>
      <c r="K78">
        <v>4</v>
      </c>
      <c r="L78">
        <v>2</v>
      </c>
    </row>
    <row r="79" spans="1:12" x14ac:dyDescent="0.3">
      <c r="A79" t="s">
        <v>532</v>
      </c>
      <c r="B79" s="29">
        <v>43656</v>
      </c>
      <c r="C79" t="s">
        <v>458</v>
      </c>
      <c r="D79" t="s">
        <v>459</v>
      </c>
      <c r="E79" t="s">
        <v>533</v>
      </c>
      <c r="F79" t="s">
        <v>390</v>
      </c>
      <c r="G79" t="s">
        <v>380</v>
      </c>
      <c r="H79" t="s">
        <v>381</v>
      </c>
      <c r="I79" t="s">
        <v>382</v>
      </c>
      <c r="J79">
        <v>2726</v>
      </c>
      <c r="K79">
        <v>5</v>
      </c>
      <c r="L79">
        <v>1</v>
      </c>
    </row>
    <row r="80" spans="1:12" x14ac:dyDescent="0.3">
      <c r="A80" t="s">
        <v>534</v>
      </c>
      <c r="B80" s="29">
        <v>44526</v>
      </c>
      <c r="C80" t="s">
        <v>458</v>
      </c>
      <c r="D80" t="s">
        <v>459</v>
      </c>
      <c r="E80" t="s">
        <v>465</v>
      </c>
      <c r="F80" t="s">
        <v>379</v>
      </c>
      <c r="G80" t="s">
        <v>380</v>
      </c>
      <c r="H80" t="s">
        <v>381</v>
      </c>
      <c r="I80" t="s">
        <v>382</v>
      </c>
      <c r="J80">
        <v>4679</v>
      </c>
      <c r="K80">
        <v>5</v>
      </c>
      <c r="L80">
        <v>1</v>
      </c>
    </row>
    <row r="81" spans="1:12" x14ac:dyDescent="0.3">
      <c r="A81" t="s">
        <v>535</v>
      </c>
      <c r="B81" s="29">
        <v>43369</v>
      </c>
      <c r="C81" t="s">
        <v>376</v>
      </c>
      <c r="D81" t="s">
        <v>377</v>
      </c>
      <c r="E81" t="s">
        <v>503</v>
      </c>
      <c r="F81" t="s">
        <v>393</v>
      </c>
      <c r="G81" t="s">
        <v>380</v>
      </c>
      <c r="H81" t="s">
        <v>381</v>
      </c>
      <c r="I81" t="s">
        <v>382</v>
      </c>
      <c r="J81">
        <v>3346</v>
      </c>
      <c r="K81">
        <v>2</v>
      </c>
      <c r="L81">
        <v>4</v>
      </c>
    </row>
    <row r="82" spans="1:12" x14ac:dyDescent="0.3">
      <c r="A82" t="s">
        <v>536</v>
      </c>
      <c r="B82" s="29">
        <v>43438</v>
      </c>
      <c r="C82" t="s">
        <v>453</v>
      </c>
      <c r="D82" t="s">
        <v>377</v>
      </c>
      <c r="E82" t="s">
        <v>454</v>
      </c>
      <c r="F82" t="s">
        <v>390</v>
      </c>
      <c r="G82" t="s">
        <v>380</v>
      </c>
      <c r="H82" t="s">
        <v>381</v>
      </c>
      <c r="I82" t="s">
        <v>382</v>
      </c>
      <c r="J82">
        <v>2880</v>
      </c>
      <c r="K82">
        <v>5</v>
      </c>
      <c r="L82">
        <v>1</v>
      </c>
    </row>
    <row r="83" spans="1:12" x14ac:dyDescent="0.3">
      <c r="A83" t="s">
        <v>537</v>
      </c>
      <c r="B83" s="29">
        <v>44383</v>
      </c>
      <c r="C83" t="s">
        <v>453</v>
      </c>
      <c r="D83" t="s">
        <v>377</v>
      </c>
      <c r="E83" t="s">
        <v>454</v>
      </c>
      <c r="F83" t="s">
        <v>390</v>
      </c>
      <c r="G83" t="s">
        <v>380</v>
      </c>
      <c r="H83" t="s">
        <v>381</v>
      </c>
      <c r="I83" t="s">
        <v>382</v>
      </c>
      <c r="J83">
        <v>1259</v>
      </c>
      <c r="K83">
        <v>5</v>
      </c>
      <c r="L83">
        <v>1</v>
      </c>
    </row>
    <row r="84" spans="1:12" x14ac:dyDescent="0.3">
      <c r="A84" t="s">
        <v>538</v>
      </c>
      <c r="B84" s="29">
        <v>44365</v>
      </c>
      <c r="C84" t="s">
        <v>539</v>
      </c>
      <c r="D84" t="s">
        <v>377</v>
      </c>
      <c r="E84" t="s">
        <v>540</v>
      </c>
      <c r="F84" t="s">
        <v>390</v>
      </c>
      <c r="G84" t="s">
        <v>380</v>
      </c>
      <c r="H84" t="s">
        <v>432</v>
      </c>
      <c r="I84" t="s">
        <v>407</v>
      </c>
      <c r="J84">
        <v>2818</v>
      </c>
      <c r="K84">
        <v>4</v>
      </c>
      <c r="L84">
        <v>2</v>
      </c>
    </row>
    <row r="85" spans="1:12" x14ac:dyDescent="0.3">
      <c r="A85" t="s">
        <v>541</v>
      </c>
      <c r="B85" s="29">
        <v>44462</v>
      </c>
      <c r="C85" t="s">
        <v>453</v>
      </c>
      <c r="D85" t="s">
        <v>377</v>
      </c>
      <c r="E85" t="s">
        <v>454</v>
      </c>
      <c r="F85" t="s">
        <v>390</v>
      </c>
      <c r="G85" t="s">
        <v>380</v>
      </c>
      <c r="H85" t="s">
        <v>381</v>
      </c>
      <c r="I85" t="s">
        <v>382</v>
      </c>
      <c r="J85">
        <v>1296</v>
      </c>
      <c r="K85">
        <v>3</v>
      </c>
      <c r="L85">
        <v>3</v>
      </c>
    </row>
    <row r="86" spans="1:12" x14ac:dyDescent="0.3">
      <c r="A86" t="s">
        <v>542</v>
      </c>
      <c r="B86" s="29">
        <v>44733</v>
      </c>
      <c r="C86" t="s">
        <v>543</v>
      </c>
      <c r="D86" t="s">
        <v>377</v>
      </c>
      <c r="E86" t="s">
        <v>544</v>
      </c>
      <c r="F86" t="s">
        <v>390</v>
      </c>
      <c r="G86" t="s">
        <v>387</v>
      </c>
      <c r="H86" t="s">
        <v>381</v>
      </c>
      <c r="I86" t="s">
        <v>382</v>
      </c>
      <c r="J86">
        <v>2067</v>
      </c>
      <c r="K86">
        <v>5</v>
      </c>
      <c r="L86">
        <v>1</v>
      </c>
    </row>
    <row r="87" spans="1:12" x14ac:dyDescent="0.3">
      <c r="A87" t="s">
        <v>545</v>
      </c>
      <c r="B87" s="29">
        <v>44840</v>
      </c>
      <c r="C87" t="s">
        <v>425</v>
      </c>
      <c r="D87" t="s">
        <v>377</v>
      </c>
      <c r="E87" t="s">
        <v>483</v>
      </c>
      <c r="F87" t="s">
        <v>390</v>
      </c>
      <c r="G87" t="s">
        <v>387</v>
      </c>
      <c r="H87" t="s">
        <v>381</v>
      </c>
      <c r="I87" t="s">
        <v>382</v>
      </c>
      <c r="J87">
        <v>4501</v>
      </c>
      <c r="K87">
        <v>4</v>
      </c>
      <c r="L87">
        <v>2</v>
      </c>
    </row>
    <row r="88" spans="1:12" x14ac:dyDescent="0.3">
      <c r="A88" t="s">
        <v>546</v>
      </c>
      <c r="B88" s="29">
        <v>45169</v>
      </c>
      <c r="C88" t="s">
        <v>425</v>
      </c>
      <c r="D88" t="s">
        <v>377</v>
      </c>
      <c r="E88" t="s">
        <v>483</v>
      </c>
      <c r="F88" t="s">
        <v>390</v>
      </c>
      <c r="G88" t="s">
        <v>387</v>
      </c>
      <c r="H88" t="s">
        <v>381</v>
      </c>
      <c r="I88" t="s">
        <v>382</v>
      </c>
      <c r="J88">
        <v>3098</v>
      </c>
      <c r="K88">
        <v>1</v>
      </c>
      <c r="L88">
        <v>5</v>
      </c>
    </row>
    <row r="89" spans="1:12" x14ac:dyDescent="0.3">
      <c r="A89" t="s">
        <v>547</v>
      </c>
      <c r="B89" s="29">
        <v>44806</v>
      </c>
      <c r="C89" t="s">
        <v>548</v>
      </c>
      <c r="D89" t="s">
        <v>377</v>
      </c>
      <c r="E89" t="s">
        <v>549</v>
      </c>
      <c r="F89" t="s">
        <v>390</v>
      </c>
      <c r="G89" t="s">
        <v>380</v>
      </c>
      <c r="H89" t="s">
        <v>406</v>
      </c>
      <c r="I89" t="s">
        <v>407</v>
      </c>
      <c r="J89">
        <v>2068</v>
      </c>
      <c r="K89">
        <v>5</v>
      </c>
      <c r="L89">
        <v>1</v>
      </c>
    </row>
    <row r="90" spans="1:12" x14ac:dyDescent="0.3">
      <c r="A90" t="s">
        <v>550</v>
      </c>
      <c r="B90" s="29">
        <v>44503</v>
      </c>
      <c r="C90" t="s">
        <v>409</v>
      </c>
      <c r="D90" t="s">
        <v>410</v>
      </c>
      <c r="E90" t="s">
        <v>434</v>
      </c>
      <c r="F90" t="s">
        <v>379</v>
      </c>
      <c r="G90" t="s">
        <v>380</v>
      </c>
      <c r="H90" t="s">
        <v>381</v>
      </c>
      <c r="I90" t="s">
        <v>382</v>
      </c>
      <c r="J90">
        <v>7326</v>
      </c>
      <c r="K90">
        <v>4</v>
      </c>
      <c r="L90">
        <v>1</v>
      </c>
    </row>
    <row r="91" spans="1:12" x14ac:dyDescent="0.3">
      <c r="A91" t="s">
        <v>551</v>
      </c>
      <c r="B91" s="29">
        <v>44628</v>
      </c>
      <c r="C91" t="s">
        <v>399</v>
      </c>
      <c r="D91" t="s">
        <v>552</v>
      </c>
      <c r="E91" t="s">
        <v>553</v>
      </c>
      <c r="F91" t="s">
        <v>379</v>
      </c>
      <c r="G91" t="s">
        <v>380</v>
      </c>
      <c r="H91" t="s">
        <v>381</v>
      </c>
      <c r="I91" t="s">
        <v>382</v>
      </c>
      <c r="J91">
        <v>2161</v>
      </c>
      <c r="K91">
        <v>4</v>
      </c>
      <c r="L91">
        <v>1</v>
      </c>
    </row>
    <row r="92" spans="1:12" x14ac:dyDescent="0.3">
      <c r="A92" t="s">
        <v>554</v>
      </c>
      <c r="B92" s="29">
        <v>43735</v>
      </c>
      <c r="C92" t="s">
        <v>413</v>
      </c>
      <c r="D92" t="s">
        <v>377</v>
      </c>
      <c r="E92" t="s">
        <v>555</v>
      </c>
      <c r="F92" t="s">
        <v>379</v>
      </c>
      <c r="G92" t="s">
        <v>380</v>
      </c>
      <c r="H92" t="s">
        <v>415</v>
      </c>
      <c r="I92" t="s">
        <v>382</v>
      </c>
      <c r="J92">
        <v>2396</v>
      </c>
      <c r="K92">
        <v>4</v>
      </c>
      <c r="L92">
        <v>1</v>
      </c>
    </row>
    <row r="93" spans="1:12" x14ac:dyDescent="0.3">
      <c r="A93" t="s">
        <v>556</v>
      </c>
      <c r="B93" s="29">
        <v>40508</v>
      </c>
      <c r="C93" t="s">
        <v>384</v>
      </c>
      <c r="D93" t="s">
        <v>377</v>
      </c>
      <c r="E93" t="s">
        <v>557</v>
      </c>
      <c r="F93" t="s">
        <v>386</v>
      </c>
      <c r="G93" t="s">
        <v>387</v>
      </c>
      <c r="H93" t="s">
        <v>381</v>
      </c>
      <c r="I93" t="s">
        <v>382</v>
      </c>
      <c r="J93">
        <v>5938</v>
      </c>
      <c r="K93">
        <v>1</v>
      </c>
      <c r="L93">
        <v>4</v>
      </c>
    </row>
    <row r="94" spans="1:12" x14ac:dyDescent="0.3">
      <c r="A94" t="s">
        <v>558</v>
      </c>
      <c r="B94" s="29">
        <v>43482</v>
      </c>
      <c r="C94" t="s">
        <v>497</v>
      </c>
      <c r="D94" t="s">
        <v>377</v>
      </c>
      <c r="E94" t="s">
        <v>559</v>
      </c>
      <c r="F94" t="s">
        <v>390</v>
      </c>
      <c r="G94" t="s">
        <v>380</v>
      </c>
      <c r="H94" t="s">
        <v>381</v>
      </c>
      <c r="I94" t="s">
        <v>382</v>
      </c>
      <c r="J94">
        <v>4549</v>
      </c>
      <c r="K94">
        <v>2</v>
      </c>
      <c r="L94">
        <v>3</v>
      </c>
    </row>
    <row r="95" spans="1:12" x14ac:dyDescent="0.3">
      <c r="A95" t="s">
        <v>560</v>
      </c>
      <c r="B95" s="29">
        <v>39290</v>
      </c>
      <c r="C95" t="s">
        <v>413</v>
      </c>
      <c r="D95" t="s">
        <v>377</v>
      </c>
      <c r="E95" t="s">
        <v>555</v>
      </c>
      <c r="F95" t="s">
        <v>379</v>
      </c>
      <c r="G95" t="s">
        <v>380</v>
      </c>
      <c r="H95" t="s">
        <v>415</v>
      </c>
      <c r="I95" t="s">
        <v>382</v>
      </c>
      <c r="J95">
        <v>2403</v>
      </c>
      <c r="K95">
        <v>4</v>
      </c>
      <c r="L95">
        <v>1</v>
      </c>
    </row>
    <row r="96" spans="1:12" x14ac:dyDescent="0.3">
      <c r="A96" t="s">
        <v>561</v>
      </c>
      <c r="B96" s="29">
        <v>43790</v>
      </c>
      <c r="C96" t="s">
        <v>425</v>
      </c>
      <c r="D96" t="s">
        <v>377</v>
      </c>
      <c r="E96" t="s">
        <v>483</v>
      </c>
      <c r="F96" t="s">
        <v>390</v>
      </c>
      <c r="G96" t="s">
        <v>387</v>
      </c>
      <c r="H96" t="s">
        <v>381</v>
      </c>
      <c r="I96" t="s">
        <v>382</v>
      </c>
      <c r="J96">
        <v>2602</v>
      </c>
      <c r="K96">
        <v>3</v>
      </c>
      <c r="L96">
        <v>2</v>
      </c>
    </row>
    <row r="97" spans="1:12" x14ac:dyDescent="0.3">
      <c r="A97" t="s">
        <v>562</v>
      </c>
      <c r="B97" s="29">
        <v>43869</v>
      </c>
      <c r="C97" t="s">
        <v>458</v>
      </c>
      <c r="D97" t="s">
        <v>377</v>
      </c>
      <c r="E97" t="s">
        <v>465</v>
      </c>
      <c r="F97" t="s">
        <v>379</v>
      </c>
      <c r="G97" t="s">
        <v>380</v>
      </c>
      <c r="H97" t="s">
        <v>381</v>
      </c>
      <c r="I97" t="s">
        <v>382</v>
      </c>
      <c r="J97">
        <v>5152</v>
      </c>
      <c r="K97">
        <v>4</v>
      </c>
      <c r="L97">
        <v>1</v>
      </c>
    </row>
    <row r="98" spans="1:12" x14ac:dyDescent="0.3">
      <c r="A98" t="s">
        <v>563</v>
      </c>
      <c r="B98" s="29">
        <v>44147</v>
      </c>
      <c r="C98" t="s">
        <v>376</v>
      </c>
      <c r="D98" t="s">
        <v>377</v>
      </c>
      <c r="E98" t="s">
        <v>389</v>
      </c>
      <c r="F98" t="s">
        <v>390</v>
      </c>
      <c r="G98" t="s">
        <v>380</v>
      </c>
      <c r="H98" t="s">
        <v>381</v>
      </c>
      <c r="I98" t="s">
        <v>382</v>
      </c>
      <c r="J98">
        <v>4288</v>
      </c>
      <c r="K98">
        <v>1</v>
      </c>
      <c r="L98">
        <v>4</v>
      </c>
    </row>
    <row r="99" spans="1:12" x14ac:dyDescent="0.3">
      <c r="A99" t="s">
        <v>564</v>
      </c>
      <c r="B99" s="29">
        <v>44237</v>
      </c>
      <c r="C99" t="s">
        <v>376</v>
      </c>
      <c r="D99" t="s">
        <v>377</v>
      </c>
      <c r="E99" t="s">
        <v>392</v>
      </c>
      <c r="F99" t="s">
        <v>393</v>
      </c>
      <c r="G99" t="s">
        <v>387</v>
      </c>
      <c r="H99" t="s">
        <v>381</v>
      </c>
      <c r="I99" t="s">
        <v>382</v>
      </c>
      <c r="J99">
        <v>2890</v>
      </c>
      <c r="K99">
        <v>1</v>
      </c>
      <c r="L99">
        <v>4</v>
      </c>
    </row>
    <row r="100" spans="1:12" x14ac:dyDescent="0.3">
      <c r="A100" t="s">
        <v>565</v>
      </c>
      <c r="B100" s="29">
        <v>44604</v>
      </c>
      <c r="C100" t="s">
        <v>458</v>
      </c>
      <c r="D100" t="s">
        <v>377</v>
      </c>
      <c r="E100" t="s">
        <v>465</v>
      </c>
      <c r="F100" t="s">
        <v>379</v>
      </c>
      <c r="G100" t="s">
        <v>380</v>
      </c>
      <c r="H100" t="s">
        <v>381</v>
      </c>
      <c r="I100" t="s">
        <v>382</v>
      </c>
      <c r="J100">
        <v>6324</v>
      </c>
      <c r="K100">
        <v>4</v>
      </c>
      <c r="L100">
        <v>1</v>
      </c>
    </row>
    <row r="101" spans="1:12" x14ac:dyDescent="0.3">
      <c r="A101" t="s">
        <v>566</v>
      </c>
      <c r="B101" s="29">
        <v>44761</v>
      </c>
      <c r="C101" t="s">
        <v>497</v>
      </c>
      <c r="D101" t="s">
        <v>377</v>
      </c>
      <c r="E101" t="s">
        <v>567</v>
      </c>
      <c r="F101" t="s">
        <v>379</v>
      </c>
      <c r="G101" t="s">
        <v>380</v>
      </c>
      <c r="H101" t="s">
        <v>381</v>
      </c>
      <c r="I101" t="s">
        <v>382</v>
      </c>
      <c r="J101">
        <v>2755</v>
      </c>
      <c r="K101">
        <v>3</v>
      </c>
      <c r="L101">
        <v>2</v>
      </c>
    </row>
    <row r="102" spans="1:12" x14ac:dyDescent="0.3">
      <c r="A102" t="s">
        <v>568</v>
      </c>
      <c r="B102" s="29">
        <v>44880</v>
      </c>
      <c r="C102" t="s">
        <v>425</v>
      </c>
      <c r="D102" t="s">
        <v>377</v>
      </c>
      <c r="E102" t="s">
        <v>485</v>
      </c>
      <c r="F102" t="s">
        <v>386</v>
      </c>
      <c r="G102" t="s">
        <v>387</v>
      </c>
      <c r="H102" t="s">
        <v>381</v>
      </c>
      <c r="I102" t="s">
        <v>382</v>
      </c>
      <c r="J102">
        <v>1723</v>
      </c>
      <c r="K102">
        <v>4</v>
      </c>
      <c r="L102">
        <v>1</v>
      </c>
    </row>
    <row r="103" spans="1:12" x14ac:dyDescent="0.3">
      <c r="A103" t="s">
        <v>569</v>
      </c>
      <c r="B103" s="29">
        <v>44880</v>
      </c>
      <c r="C103" t="s">
        <v>453</v>
      </c>
      <c r="D103" t="s">
        <v>377</v>
      </c>
      <c r="E103" t="s">
        <v>508</v>
      </c>
      <c r="F103" t="s">
        <v>379</v>
      </c>
      <c r="G103" t="s">
        <v>380</v>
      </c>
      <c r="H103" t="s">
        <v>381</v>
      </c>
      <c r="I103" t="s">
        <v>382</v>
      </c>
      <c r="J103">
        <v>1786</v>
      </c>
      <c r="K103">
        <v>3</v>
      </c>
      <c r="L103">
        <v>2</v>
      </c>
    </row>
    <row r="104" spans="1:12" x14ac:dyDescent="0.3">
      <c r="A104" t="s">
        <v>570</v>
      </c>
      <c r="B104" s="29">
        <v>45216</v>
      </c>
      <c r="C104" t="s">
        <v>571</v>
      </c>
      <c r="D104" t="s">
        <v>377</v>
      </c>
      <c r="E104" t="s">
        <v>572</v>
      </c>
      <c r="F104" t="s">
        <v>379</v>
      </c>
      <c r="G104" t="s">
        <v>380</v>
      </c>
      <c r="H104" t="s">
        <v>381</v>
      </c>
      <c r="I104" t="s">
        <v>382</v>
      </c>
      <c r="J104">
        <v>1777</v>
      </c>
      <c r="K104">
        <v>3</v>
      </c>
      <c r="L104">
        <v>2</v>
      </c>
    </row>
    <row r="105" spans="1:12" x14ac:dyDescent="0.3">
      <c r="A105" t="s">
        <v>573</v>
      </c>
      <c r="B105" s="29">
        <v>44495</v>
      </c>
      <c r="C105" t="s">
        <v>574</v>
      </c>
      <c r="D105" t="s">
        <v>377</v>
      </c>
      <c r="E105" t="s">
        <v>575</v>
      </c>
      <c r="F105" t="s">
        <v>393</v>
      </c>
      <c r="G105" t="s">
        <v>380</v>
      </c>
      <c r="H105" t="s">
        <v>432</v>
      </c>
      <c r="I105" t="s">
        <v>382</v>
      </c>
      <c r="J105">
        <v>1699</v>
      </c>
      <c r="K105">
        <v>4</v>
      </c>
      <c r="L105">
        <v>1</v>
      </c>
    </row>
    <row r="106" spans="1:12" x14ac:dyDescent="0.3">
      <c r="A106" t="s">
        <v>576</v>
      </c>
      <c r="B106" s="29">
        <v>44957</v>
      </c>
      <c r="C106" t="s">
        <v>548</v>
      </c>
      <c r="D106" t="s">
        <v>377</v>
      </c>
      <c r="E106" t="s">
        <v>549</v>
      </c>
      <c r="F106" t="s">
        <v>390</v>
      </c>
      <c r="G106" t="s">
        <v>380</v>
      </c>
      <c r="H106" t="s">
        <v>406</v>
      </c>
      <c r="I106" t="s">
        <v>407</v>
      </c>
      <c r="J106">
        <v>1618</v>
      </c>
      <c r="K106">
        <v>4</v>
      </c>
      <c r="L106">
        <v>1</v>
      </c>
    </row>
    <row r="107" spans="1:12" x14ac:dyDescent="0.3">
      <c r="A107" t="s">
        <v>577</v>
      </c>
      <c r="B107" s="29">
        <v>45131</v>
      </c>
      <c r="C107" t="s">
        <v>548</v>
      </c>
      <c r="D107" t="s">
        <v>377</v>
      </c>
      <c r="E107" t="s">
        <v>549</v>
      </c>
      <c r="F107" t="s">
        <v>390</v>
      </c>
      <c r="G107" t="s">
        <v>380</v>
      </c>
      <c r="H107" t="s">
        <v>406</v>
      </c>
      <c r="I107" t="s">
        <v>407</v>
      </c>
      <c r="J107">
        <v>1707</v>
      </c>
      <c r="K107">
        <v>4</v>
      </c>
      <c r="L107">
        <v>1</v>
      </c>
    </row>
    <row r="108" spans="1:12" x14ac:dyDescent="0.3">
      <c r="A108" t="s">
        <v>578</v>
      </c>
      <c r="B108" s="29">
        <v>44888</v>
      </c>
      <c r="C108" t="s">
        <v>425</v>
      </c>
      <c r="D108" t="s">
        <v>445</v>
      </c>
      <c r="E108" t="s">
        <v>579</v>
      </c>
      <c r="F108" t="s">
        <v>386</v>
      </c>
      <c r="G108" t="s">
        <v>380</v>
      </c>
      <c r="H108" t="s">
        <v>381</v>
      </c>
      <c r="I108" t="s">
        <v>382</v>
      </c>
      <c r="J108">
        <v>2427</v>
      </c>
      <c r="K108">
        <v>1</v>
      </c>
      <c r="L108">
        <v>3</v>
      </c>
    </row>
    <row r="109" spans="1:12" x14ac:dyDescent="0.3">
      <c r="A109" t="s">
        <v>580</v>
      </c>
      <c r="B109" s="29">
        <v>44722</v>
      </c>
      <c r="C109" t="s">
        <v>425</v>
      </c>
      <c r="D109" t="s">
        <v>445</v>
      </c>
      <c r="E109" t="s">
        <v>485</v>
      </c>
      <c r="F109" t="s">
        <v>386</v>
      </c>
      <c r="G109" t="s">
        <v>387</v>
      </c>
      <c r="H109" t="s">
        <v>381</v>
      </c>
      <c r="I109" t="s">
        <v>382</v>
      </c>
      <c r="J109">
        <v>1728</v>
      </c>
      <c r="K109">
        <v>3</v>
      </c>
      <c r="L109">
        <v>1</v>
      </c>
    </row>
    <row r="110" spans="1:12" x14ac:dyDescent="0.3">
      <c r="A110" t="s">
        <v>581</v>
      </c>
      <c r="B110" s="29">
        <v>44634</v>
      </c>
      <c r="C110" t="s">
        <v>420</v>
      </c>
      <c r="D110" t="s">
        <v>377</v>
      </c>
      <c r="E110" t="s">
        <v>421</v>
      </c>
      <c r="F110" t="s">
        <v>386</v>
      </c>
      <c r="G110" t="s">
        <v>380</v>
      </c>
      <c r="H110" t="s">
        <v>381</v>
      </c>
      <c r="I110" t="s">
        <v>382</v>
      </c>
      <c r="J110">
        <v>2422</v>
      </c>
      <c r="K110">
        <v>2</v>
      </c>
      <c r="L110">
        <v>2</v>
      </c>
    </row>
    <row r="111" spans="1:12" x14ac:dyDescent="0.3">
      <c r="A111" t="s">
        <v>582</v>
      </c>
      <c r="B111" s="29">
        <v>45260</v>
      </c>
      <c r="C111" t="s">
        <v>420</v>
      </c>
      <c r="D111" t="s">
        <v>377</v>
      </c>
      <c r="E111" t="s">
        <v>583</v>
      </c>
      <c r="F111" t="s">
        <v>379</v>
      </c>
      <c r="G111" t="s">
        <v>387</v>
      </c>
      <c r="H111" t="s">
        <v>381</v>
      </c>
      <c r="I111" t="s">
        <v>382</v>
      </c>
      <c r="J111">
        <v>1445</v>
      </c>
      <c r="K111">
        <v>2</v>
      </c>
      <c r="L111">
        <v>2</v>
      </c>
    </row>
    <row r="112" spans="1:12" x14ac:dyDescent="0.3">
      <c r="A112" t="s">
        <v>584</v>
      </c>
      <c r="B112" s="29">
        <v>45244</v>
      </c>
      <c r="C112" t="s">
        <v>420</v>
      </c>
      <c r="D112" t="s">
        <v>377</v>
      </c>
      <c r="E112" t="s">
        <v>421</v>
      </c>
      <c r="F112" t="s">
        <v>386</v>
      </c>
      <c r="G112" t="s">
        <v>380</v>
      </c>
      <c r="H112" t="s">
        <v>381</v>
      </c>
      <c r="I112" t="s">
        <v>382</v>
      </c>
      <c r="J112">
        <v>2521</v>
      </c>
      <c r="K112">
        <v>3</v>
      </c>
      <c r="L112">
        <v>1</v>
      </c>
    </row>
    <row r="113" spans="1:12" x14ac:dyDescent="0.3">
      <c r="A113" t="s">
        <v>585</v>
      </c>
      <c r="B113" s="29">
        <v>44258</v>
      </c>
      <c r="C113" t="s">
        <v>497</v>
      </c>
      <c r="D113" t="s">
        <v>377</v>
      </c>
      <c r="E113" t="s">
        <v>586</v>
      </c>
      <c r="F113" t="s">
        <v>393</v>
      </c>
      <c r="G113" t="s">
        <v>380</v>
      </c>
      <c r="H113" t="s">
        <v>381</v>
      </c>
      <c r="I113" t="s">
        <v>382</v>
      </c>
      <c r="J113">
        <v>3516</v>
      </c>
      <c r="K113">
        <v>3</v>
      </c>
      <c r="L113">
        <v>1</v>
      </c>
    </row>
    <row r="114" spans="1:12" x14ac:dyDescent="0.3">
      <c r="A114" t="s">
        <v>587</v>
      </c>
      <c r="B114" s="29">
        <v>44310</v>
      </c>
      <c r="C114" t="s">
        <v>497</v>
      </c>
      <c r="D114" t="s">
        <v>377</v>
      </c>
      <c r="E114" t="s">
        <v>586</v>
      </c>
      <c r="F114" t="s">
        <v>393</v>
      </c>
      <c r="G114" t="s">
        <v>380</v>
      </c>
      <c r="H114" t="s">
        <v>381</v>
      </c>
      <c r="I114" t="s">
        <v>382</v>
      </c>
      <c r="J114">
        <v>2521</v>
      </c>
      <c r="K114">
        <v>3</v>
      </c>
      <c r="L114">
        <v>1</v>
      </c>
    </row>
    <row r="115" spans="1:12" x14ac:dyDescent="0.3">
      <c r="A115" t="s">
        <v>588</v>
      </c>
      <c r="B115" s="29">
        <v>40196</v>
      </c>
      <c r="C115" t="s">
        <v>539</v>
      </c>
      <c r="D115" t="s">
        <v>377</v>
      </c>
      <c r="E115" t="s">
        <v>589</v>
      </c>
      <c r="F115" t="s">
        <v>390</v>
      </c>
      <c r="G115" t="s">
        <v>380</v>
      </c>
      <c r="H115" t="s">
        <v>432</v>
      </c>
      <c r="I115" t="s">
        <v>407</v>
      </c>
      <c r="J115">
        <v>4598</v>
      </c>
      <c r="K115">
        <v>2</v>
      </c>
      <c r="L115">
        <v>2</v>
      </c>
    </row>
    <row r="116" spans="1:12" x14ac:dyDescent="0.3">
      <c r="A116" t="s">
        <v>590</v>
      </c>
      <c r="B116" s="29">
        <v>43166</v>
      </c>
      <c r="C116" t="s">
        <v>571</v>
      </c>
      <c r="D116" t="s">
        <v>377</v>
      </c>
      <c r="E116" t="s">
        <v>572</v>
      </c>
      <c r="F116" t="s">
        <v>379</v>
      </c>
      <c r="G116" t="s">
        <v>380</v>
      </c>
      <c r="H116" t="s">
        <v>381</v>
      </c>
      <c r="I116" t="s">
        <v>382</v>
      </c>
      <c r="J116">
        <v>3303</v>
      </c>
      <c r="K116">
        <v>1</v>
      </c>
      <c r="L116">
        <v>3</v>
      </c>
    </row>
    <row r="117" spans="1:12" x14ac:dyDescent="0.3">
      <c r="A117" t="s">
        <v>591</v>
      </c>
      <c r="B117" s="29">
        <v>43543</v>
      </c>
      <c r="C117" t="s">
        <v>425</v>
      </c>
      <c r="D117" t="s">
        <v>377</v>
      </c>
      <c r="E117" t="s">
        <v>579</v>
      </c>
      <c r="F117" t="s">
        <v>386</v>
      </c>
      <c r="G117" t="s">
        <v>380</v>
      </c>
      <c r="H117" t="s">
        <v>381</v>
      </c>
      <c r="I117" t="s">
        <v>382</v>
      </c>
      <c r="J117">
        <v>3861</v>
      </c>
      <c r="K117">
        <v>2</v>
      </c>
      <c r="L117">
        <v>2</v>
      </c>
    </row>
    <row r="118" spans="1:12" x14ac:dyDescent="0.3">
      <c r="A118" t="s">
        <v>592</v>
      </c>
      <c r="B118" s="29">
        <v>43655</v>
      </c>
      <c r="C118" t="s">
        <v>453</v>
      </c>
      <c r="D118" t="s">
        <v>377</v>
      </c>
      <c r="E118" t="s">
        <v>508</v>
      </c>
      <c r="F118" t="s">
        <v>379</v>
      </c>
      <c r="G118" t="s">
        <v>380</v>
      </c>
      <c r="H118" t="s">
        <v>381</v>
      </c>
      <c r="I118" t="s">
        <v>382</v>
      </c>
      <c r="J118">
        <v>1717</v>
      </c>
      <c r="K118">
        <v>3</v>
      </c>
      <c r="L118">
        <v>1</v>
      </c>
    </row>
    <row r="119" spans="1:12" x14ac:dyDescent="0.3">
      <c r="A119" t="s">
        <v>593</v>
      </c>
      <c r="B119" s="29">
        <v>43642</v>
      </c>
      <c r="C119" t="s">
        <v>413</v>
      </c>
      <c r="D119" t="s">
        <v>377</v>
      </c>
      <c r="E119" t="s">
        <v>470</v>
      </c>
      <c r="F119" t="s">
        <v>390</v>
      </c>
      <c r="G119" t="s">
        <v>380</v>
      </c>
      <c r="H119" t="s">
        <v>415</v>
      </c>
      <c r="I119" t="s">
        <v>382</v>
      </c>
      <c r="J119">
        <v>5872</v>
      </c>
      <c r="K119">
        <v>2</v>
      </c>
      <c r="L119">
        <v>2</v>
      </c>
    </row>
    <row r="120" spans="1:12" x14ac:dyDescent="0.3">
      <c r="A120" t="s">
        <v>594</v>
      </c>
      <c r="B120" s="29">
        <v>43797</v>
      </c>
      <c r="C120" t="s">
        <v>453</v>
      </c>
      <c r="D120" t="s">
        <v>377</v>
      </c>
      <c r="E120" t="s">
        <v>508</v>
      </c>
      <c r="F120" t="s">
        <v>379</v>
      </c>
      <c r="G120" t="s">
        <v>380</v>
      </c>
      <c r="H120" t="s">
        <v>381</v>
      </c>
      <c r="I120" t="s">
        <v>382</v>
      </c>
      <c r="J120">
        <v>1828</v>
      </c>
      <c r="K120">
        <v>2</v>
      </c>
      <c r="L120">
        <v>2</v>
      </c>
    </row>
    <row r="121" spans="1:12" x14ac:dyDescent="0.3">
      <c r="A121" t="s">
        <v>595</v>
      </c>
      <c r="B121" s="29">
        <v>43802</v>
      </c>
      <c r="C121" t="s">
        <v>409</v>
      </c>
      <c r="D121" t="s">
        <v>377</v>
      </c>
      <c r="E121" t="s">
        <v>434</v>
      </c>
      <c r="F121" t="s">
        <v>379</v>
      </c>
      <c r="G121" t="s">
        <v>380</v>
      </c>
      <c r="H121" t="s">
        <v>381</v>
      </c>
      <c r="I121" t="s">
        <v>382</v>
      </c>
      <c r="J121">
        <v>7831</v>
      </c>
      <c r="K121">
        <v>2</v>
      </c>
      <c r="L121">
        <v>2</v>
      </c>
    </row>
    <row r="122" spans="1:12" x14ac:dyDescent="0.3">
      <c r="A122" t="s">
        <v>596</v>
      </c>
      <c r="B122" s="29">
        <v>43910</v>
      </c>
      <c r="C122" t="s">
        <v>467</v>
      </c>
      <c r="D122" t="s">
        <v>377</v>
      </c>
      <c r="E122" t="s">
        <v>468</v>
      </c>
      <c r="F122" t="s">
        <v>379</v>
      </c>
      <c r="G122" t="s">
        <v>380</v>
      </c>
      <c r="H122" t="s">
        <v>381</v>
      </c>
      <c r="I122" t="s">
        <v>382</v>
      </c>
      <c r="J122">
        <v>2402</v>
      </c>
      <c r="K122">
        <v>1</v>
      </c>
      <c r="L122">
        <v>3</v>
      </c>
    </row>
    <row r="123" spans="1:12" x14ac:dyDescent="0.3">
      <c r="A123" t="s">
        <v>597</v>
      </c>
      <c r="B123" s="29">
        <v>44013</v>
      </c>
      <c r="C123" t="s">
        <v>571</v>
      </c>
      <c r="D123" t="s">
        <v>377</v>
      </c>
      <c r="E123" t="s">
        <v>421</v>
      </c>
      <c r="F123" t="s">
        <v>386</v>
      </c>
      <c r="G123" t="s">
        <v>380</v>
      </c>
      <c r="H123" t="s">
        <v>381</v>
      </c>
      <c r="I123" t="s">
        <v>382</v>
      </c>
      <c r="J123">
        <v>1871</v>
      </c>
      <c r="K123">
        <v>3</v>
      </c>
      <c r="L123">
        <v>1</v>
      </c>
    </row>
    <row r="124" spans="1:12" x14ac:dyDescent="0.3">
      <c r="A124" t="s">
        <v>598</v>
      </c>
      <c r="B124" s="29">
        <v>44144</v>
      </c>
      <c r="C124" t="s">
        <v>571</v>
      </c>
      <c r="D124" t="s">
        <v>377</v>
      </c>
      <c r="E124" t="s">
        <v>421</v>
      </c>
      <c r="F124" t="s">
        <v>386</v>
      </c>
      <c r="G124" t="s">
        <v>380</v>
      </c>
      <c r="H124" t="s">
        <v>381</v>
      </c>
      <c r="I124" t="s">
        <v>382</v>
      </c>
      <c r="J124">
        <v>1475</v>
      </c>
      <c r="K124">
        <v>3</v>
      </c>
      <c r="L124">
        <v>1</v>
      </c>
    </row>
    <row r="125" spans="1:12" x14ac:dyDescent="0.3">
      <c r="A125" t="s">
        <v>599</v>
      </c>
      <c r="B125" s="29">
        <v>44305</v>
      </c>
      <c r="C125" t="s">
        <v>497</v>
      </c>
      <c r="D125" t="s">
        <v>377</v>
      </c>
      <c r="E125" t="s">
        <v>600</v>
      </c>
      <c r="F125" t="s">
        <v>390</v>
      </c>
      <c r="G125" t="s">
        <v>387</v>
      </c>
      <c r="H125" t="s">
        <v>381</v>
      </c>
      <c r="I125" t="s">
        <v>382</v>
      </c>
      <c r="J125">
        <v>1227</v>
      </c>
      <c r="K125">
        <v>3</v>
      </c>
      <c r="L125">
        <v>1</v>
      </c>
    </row>
    <row r="126" spans="1:12" x14ac:dyDescent="0.3">
      <c r="A126" t="s">
        <v>601</v>
      </c>
      <c r="B126" s="29">
        <v>44342</v>
      </c>
      <c r="C126" t="s">
        <v>474</v>
      </c>
      <c r="D126" t="s">
        <v>377</v>
      </c>
      <c r="E126" t="s">
        <v>602</v>
      </c>
      <c r="F126" t="s">
        <v>390</v>
      </c>
      <c r="G126" t="s">
        <v>380</v>
      </c>
      <c r="H126" t="s">
        <v>415</v>
      </c>
      <c r="I126" t="s">
        <v>382</v>
      </c>
      <c r="J126">
        <v>2247</v>
      </c>
      <c r="K126">
        <v>3</v>
      </c>
      <c r="L126">
        <v>1</v>
      </c>
    </row>
    <row r="127" spans="1:12" x14ac:dyDescent="0.3">
      <c r="A127" t="s">
        <v>603</v>
      </c>
      <c r="B127" s="29">
        <v>44495</v>
      </c>
      <c r="C127" t="s">
        <v>425</v>
      </c>
      <c r="D127" t="s">
        <v>377</v>
      </c>
      <c r="E127" t="s">
        <v>483</v>
      </c>
      <c r="F127" t="s">
        <v>390</v>
      </c>
      <c r="G127" t="s">
        <v>387</v>
      </c>
      <c r="H127" t="s">
        <v>381</v>
      </c>
      <c r="I127" t="s">
        <v>382</v>
      </c>
      <c r="J127">
        <v>3193</v>
      </c>
      <c r="K127">
        <v>2</v>
      </c>
      <c r="L127">
        <v>2</v>
      </c>
    </row>
    <row r="128" spans="1:12" x14ac:dyDescent="0.3">
      <c r="A128" t="s">
        <v>604</v>
      </c>
      <c r="B128" s="29">
        <v>44517</v>
      </c>
      <c r="C128" t="s">
        <v>425</v>
      </c>
      <c r="D128" t="s">
        <v>377</v>
      </c>
      <c r="E128" t="s">
        <v>483</v>
      </c>
      <c r="F128" t="s">
        <v>390</v>
      </c>
      <c r="G128" t="s">
        <v>387</v>
      </c>
      <c r="H128" t="s">
        <v>381</v>
      </c>
      <c r="I128" t="s">
        <v>382</v>
      </c>
      <c r="J128">
        <v>2511</v>
      </c>
      <c r="K128">
        <v>3</v>
      </c>
      <c r="L128">
        <v>1</v>
      </c>
    </row>
    <row r="129" spans="1:12" x14ac:dyDescent="0.3">
      <c r="A129" t="s">
        <v>605</v>
      </c>
      <c r="B129" s="29">
        <v>44545</v>
      </c>
      <c r="C129" t="s">
        <v>413</v>
      </c>
      <c r="D129" t="s">
        <v>377</v>
      </c>
      <c r="E129" t="s">
        <v>555</v>
      </c>
      <c r="F129" t="s">
        <v>379</v>
      </c>
      <c r="G129" t="s">
        <v>380</v>
      </c>
      <c r="H129" t="s">
        <v>415</v>
      </c>
      <c r="I129" t="s">
        <v>382</v>
      </c>
      <c r="J129">
        <v>2130</v>
      </c>
      <c r="K129">
        <v>3</v>
      </c>
      <c r="L129">
        <v>1</v>
      </c>
    </row>
    <row r="130" spans="1:12" x14ac:dyDescent="0.3">
      <c r="A130" t="s">
        <v>606</v>
      </c>
      <c r="B130" s="29">
        <v>44680</v>
      </c>
      <c r="C130" t="s">
        <v>453</v>
      </c>
      <c r="D130" t="s">
        <v>377</v>
      </c>
      <c r="E130" t="s">
        <v>454</v>
      </c>
      <c r="F130" t="s">
        <v>390</v>
      </c>
      <c r="G130" t="s">
        <v>380</v>
      </c>
      <c r="H130" t="s">
        <v>381</v>
      </c>
      <c r="I130" t="s">
        <v>382</v>
      </c>
      <c r="J130">
        <v>2256</v>
      </c>
      <c r="K130">
        <v>3</v>
      </c>
      <c r="L130">
        <v>1</v>
      </c>
    </row>
    <row r="131" spans="1:12" x14ac:dyDescent="0.3">
      <c r="A131" t="s">
        <v>607</v>
      </c>
      <c r="B131" s="29">
        <v>44686</v>
      </c>
      <c r="C131" t="s">
        <v>467</v>
      </c>
      <c r="D131" t="s">
        <v>377</v>
      </c>
      <c r="E131" t="s">
        <v>608</v>
      </c>
      <c r="F131" t="s">
        <v>390</v>
      </c>
      <c r="G131" t="s">
        <v>387</v>
      </c>
      <c r="H131" t="s">
        <v>381</v>
      </c>
      <c r="I131" t="s">
        <v>382</v>
      </c>
      <c r="J131">
        <v>1321</v>
      </c>
      <c r="K131">
        <v>3</v>
      </c>
      <c r="L131">
        <v>1</v>
      </c>
    </row>
    <row r="132" spans="1:12" x14ac:dyDescent="0.3">
      <c r="A132" t="s">
        <v>609</v>
      </c>
      <c r="B132" s="29">
        <v>45077</v>
      </c>
      <c r="C132" t="s">
        <v>458</v>
      </c>
      <c r="D132" t="s">
        <v>377</v>
      </c>
      <c r="E132" t="s">
        <v>465</v>
      </c>
      <c r="F132" t="s">
        <v>379</v>
      </c>
      <c r="G132" t="s">
        <v>380</v>
      </c>
      <c r="H132" t="s">
        <v>381</v>
      </c>
      <c r="I132" t="s">
        <v>382</v>
      </c>
      <c r="J132">
        <v>11583</v>
      </c>
      <c r="K132">
        <v>3</v>
      </c>
      <c r="L132">
        <v>1</v>
      </c>
    </row>
    <row r="133" spans="1:12" x14ac:dyDescent="0.3">
      <c r="A133" t="s">
        <v>610</v>
      </c>
      <c r="B133" s="29">
        <v>45112</v>
      </c>
      <c r="C133" t="s">
        <v>425</v>
      </c>
      <c r="D133" t="s">
        <v>377</v>
      </c>
      <c r="E133" t="s">
        <v>483</v>
      </c>
      <c r="F133" t="s">
        <v>390</v>
      </c>
      <c r="G133" t="s">
        <v>387</v>
      </c>
      <c r="H133" t="s">
        <v>381</v>
      </c>
      <c r="I133" t="s">
        <v>382</v>
      </c>
      <c r="J133">
        <v>4327</v>
      </c>
      <c r="K133">
        <v>2</v>
      </c>
      <c r="L133">
        <v>2</v>
      </c>
    </row>
    <row r="134" spans="1:12" x14ac:dyDescent="0.3">
      <c r="A134" t="s">
        <v>611</v>
      </c>
      <c r="B134" s="29">
        <v>40750</v>
      </c>
      <c r="C134" t="s">
        <v>612</v>
      </c>
      <c r="D134" t="s">
        <v>377</v>
      </c>
      <c r="E134" t="s">
        <v>613</v>
      </c>
      <c r="F134" t="s">
        <v>379</v>
      </c>
      <c r="G134" t="s">
        <v>380</v>
      </c>
      <c r="H134" t="s">
        <v>432</v>
      </c>
      <c r="I134" t="s">
        <v>407</v>
      </c>
      <c r="J134">
        <v>1301</v>
      </c>
      <c r="K134">
        <v>2</v>
      </c>
      <c r="L134">
        <v>1</v>
      </c>
    </row>
    <row r="135" spans="1:12" x14ac:dyDescent="0.3">
      <c r="A135" t="s">
        <v>614</v>
      </c>
      <c r="B135" s="29">
        <v>43791</v>
      </c>
      <c r="C135" t="s">
        <v>425</v>
      </c>
      <c r="D135" t="s">
        <v>445</v>
      </c>
      <c r="E135" t="s">
        <v>483</v>
      </c>
      <c r="F135" t="s">
        <v>390</v>
      </c>
      <c r="G135" t="s">
        <v>387</v>
      </c>
      <c r="H135" t="s">
        <v>381</v>
      </c>
      <c r="I135" t="s">
        <v>382</v>
      </c>
      <c r="J135">
        <v>5078</v>
      </c>
      <c r="K135">
        <v>2</v>
      </c>
      <c r="L135">
        <v>1</v>
      </c>
    </row>
    <row r="136" spans="1:12" x14ac:dyDescent="0.3">
      <c r="A136" t="s">
        <v>615</v>
      </c>
      <c r="B136" s="29">
        <v>43892</v>
      </c>
      <c r="C136" t="s">
        <v>425</v>
      </c>
      <c r="D136" t="s">
        <v>445</v>
      </c>
      <c r="E136" t="s">
        <v>483</v>
      </c>
      <c r="F136" t="s">
        <v>390</v>
      </c>
      <c r="G136" t="s">
        <v>387</v>
      </c>
      <c r="H136" t="s">
        <v>381</v>
      </c>
      <c r="I136" t="s">
        <v>382</v>
      </c>
      <c r="J136">
        <v>5978</v>
      </c>
      <c r="K136">
        <v>1</v>
      </c>
      <c r="L136">
        <v>2</v>
      </c>
    </row>
    <row r="137" spans="1:12" x14ac:dyDescent="0.3">
      <c r="A137" t="s">
        <v>616</v>
      </c>
      <c r="B137" s="29">
        <v>44138</v>
      </c>
      <c r="C137" t="s">
        <v>425</v>
      </c>
      <c r="D137" t="s">
        <v>445</v>
      </c>
      <c r="E137" t="s">
        <v>485</v>
      </c>
      <c r="F137" t="s">
        <v>386</v>
      </c>
      <c r="G137" t="s">
        <v>387</v>
      </c>
      <c r="H137" t="s">
        <v>381</v>
      </c>
      <c r="I137" t="s">
        <v>382</v>
      </c>
      <c r="J137">
        <v>1471</v>
      </c>
      <c r="K137">
        <v>2</v>
      </c>
      <c r="L137">
        <v>1</v>
      </c>
    </row>
    <row r="138" spans="1:12" x14ac:dyDescent="0.3">
      <c r="A138" t="s">
        <v>617</v>
      </c>
      <c r="B138" s="29">
        <v>44700</v>
      </c>
      <c r="C138" t="s">
        <v>425</v>
      </c>
      <c r="D138" t="s">
        <v>377</v>
      </c>
      <c r="E138" t="s">
        <v>483</v>
      </c>
      <c r="F138" t="s">
        <v>390</v>
      </c>
      <c r="G138" t="s">
        <v>387</v>
      </c>
      <c r="H138" t="s">
        <v>381</v>
      </c>
      <c r="I138" t="s">
        <v>382</v>
      </c>
      <c r="J138">
        <v>2842</v>
      </c>
      <c r="K138">
        <v>2</v>
      </c>
      <c r="L138">
        <v>1</v>
      </c>
    </row>
    <row r="139" spans="1:12" x14ac:dyDescent="0.3">
      <c r="A139" t="s">
        <v>618</v>
      </c>
      <c r="B139" s="29">
        <v>44832</v>
      </c>
      <c r="C139" t="s">
        <v>425</v>
      </c>
      <c r="D139" t="s">
        <v>445</v>
      </c>
      <c r="E139" t="s">
        <v>579</v>
      </c>
      <c r="F139" t="s">
        <v>386</v>
      </c>
      <c r="G139" t="s">
        <v>380</v>
      </c>
      <c r="H139" t="s">
        <v>381</v>
      </c>
      <c r="I139" t="s">
        <v>382</v>
      </c>
      <c r="J139">
        <v>2254</v>
      </c>
      <c r="K139">
        <v>2</v>
      </c>
      <c r="L139">
        <v>1</v>
      </c>
    </row>
    <row r="140" spans="1:12" x14ac:dyDescent="0.3">
      <c r="A140" t="s">
        <v>619</v>
      </c>
      <c r="B140" s="29">
        <v>40157</v>
      </c>
      <c r="C140" t="s">
        <v>420</v>
      </c>
      <c r="D140" t="s">
        <v>377</v>
      </c>
      <c r="E140" t="s">
        <v>620</v>
      </c>
      <c r="F140" t="s">
        <v>379</v>
      </c>
      <c r="G140" t="s">
        <v>380</v>
      </c>
      <c r="H140" t="s">
        <v>381</v>
      </c>
      <c r="I140" t="s">
        <v>382</v>
      </c>
      <c r="J140">
        <v>6015</v>
      </c>
      <c r="K140">
        <v>2</v>
      </c>
      <c r="L140">
        <v>1</v>
      </c>
    </row>
    <row r="141" spans="1:12" x14ac:dyDescent="0.3">
      <c r="A141" t="s">
        <v>621</v>
      </c>
      <c r="B141" s="29">
        <v>44734</v>
      </c>
      <c r="C141" t="s">
        <v>420</v>
      </c>
      <c r="D141" t="s">
        <v>377</v>
      </c>
      <c r="E141" t="s">
        <v>421</v>
      </c>
      <c r="F141" t="s">
        <v>386</v>
      </c>
      <c r="G141" t="s">
        <v>380</v>
      </c>
      <c r="H141" t="s">
        <v>381</v>
      </c>
      <c r="I141" t="s">
        <v>382</v>
      </c>
      <c r="J141">
        <v>2730</v>
      </c>
      <c r="K141">
        <v>1</v>
      </c>
      <c r="L141">
        <v>2</v>
      </c>
    </row>
    <row r="142" spans="1:12" x14ac:dyDescent="0.3">
      <c r="A142" t="s">
        <v>622</v>
      </c>
      <c r="B142" s="29">
        <v>44489</v>
      </c>
      <c r="C142" t="s">
        <v>420</v>
      </c>
      <c r="D142" t="s">
        <v>377</v>
      </c>
      <c r="E142" t="s">
        <v>421</v>
      </c>
      <c r="F142" t="s">
        <v>386</v>
      </c>
      <c r="G142" t="s">
        <v>380</v>
      </c>
      <c r="H142" t="s">
        <v>381</v>
      </c>
      <c r="I142" t="s">
        <v>382</v>
      </c>
      <c r="J142">
        <v>2898</v>
      </c>
      <c r="K142">
        <v>2</v>
      </c>
      <c r="L142">
        <v>1</v>
      </c>
    </row>
    <row r="143" spans="1:12" x14ac:dyDescent="0.3">
      <c r="A143" t="s">
        <v>623</v>
      </c>
      <c r="B143" s="29">
        <v>45012</v>
      </c>
      <c r="C143" t="s">
        <v>420</v>
      </c>
      <c r="D143" t="s">
        <v>377</v>
      </c>
      <c r="E143" t="s">
        <v>421</v>
      </c>
      <c r="F143" t="s">
        <v>386</v>
      </c>
      <c r="G143" t="s">
        <v>380</v>
      </c>
      <c r="H143" t="s">
        <v>381</v>
      </c>
      <c r="I143" t="s">
        <v>382</v>
      </c>
      <c r="J143">
        <v>3054</v>
      </c>
      <c r="K143">
        <v>2</v>
      </c>
      <c r="L143">
        <v>1</v>
      </c>
    </row>
    <row r="144" spans="1:12" x14ac:dyDescent="0.3">
      <c r="A144" t="s">
        <v>624</v>
      </c>
      <c r="B144" s="29">
        <v>44123</v>
      </c>
      <c r="C144" t="s">
        <v>409</v>
      </c>
      <c r="D144" t="s">
        <v>377</v>
      </c>
      <c r="E144" t="s">
        <v>434</v>
      </c>
      <c r="F144" t="s">
        <v>379</v>
      </c>
      <c r="G144" t="s">
        <v>380</v>
      </c>
      <c r="H144" t="s">
        <v>381</v>
      </c>
      <c r="I144" t="s">
        <v>382</v>
      </c>
      <c r="J144">
        <v>4019</v>
      </c>
      <c r="K144">
        <v>2</v>
      </c>
      <c r="L144">
        <v>1</v>
      </c>
    </row>
    <row r="145" spans="1:12" x14ac:dyDescent="0.3">
      <c r="A145" t="s">
        <v>625</v>
      </c>
      <c r="B145" s="29">
        <v>44469</v>
      </c>
      <c r="C145" t="s">
        <v>409</v>
      </c>
      <c r="D145" t="s">
        <v>410</v>
      </c>
      <c r="E145" t="s">
        <v>411</v>
      </c>
      <c r="F145" t="s">
        <v>390</v>
      </c>
      <c r="G145" t="s">
        <v>387</v>
      </c>
      <c r="H145" t="s">
        <v>381</v>
      </c>
      <c r="I145" t="s">
        <v>382</v>
      </c>
      <c r="J145">
        <v>3984</v>
      </c>
      <c r="K145">
        <v>1</v>
      </c>
      <c r="L145">
        <v>2</v>
      </c>
    </row>
    <row r="146" spans="1:12" x14ac:dyDescent="0.3">
      <c r="A146" t="s">
        <v>626</v>
      </c>
      <c r="B146" s="29">
        <v>43804</v>
      </c>
      <c r="C146" t="s">
        <v>453</v>
      </c>
      <c r="D146" t="s">
        <v>377</v>
      </c>
      <c r="E146" t="s">
        <v>627</v>
      </c>
      <c r="F146" t="s">
        <v>390</v>
      </c>
      <c r="G146" t="s">
        <v>387</v>
      </c>
      <c r="H146" t="s">
        <v>381</v>
      </c>
      <c r="I146" t="s">
        <v>382</v>
      </c>
      <c r="J146">
        <v>3278</v>
      </c>
      <c r="K146">
        <v>2</v>
      </c>
      <c r="L146">
        <v>1</v>
      </c>
    </row>
    <row r="147" spans="1:12" x14ac:dyDescent="0.3">
      <c r="A147" t="s">
        <v>628</v>
      </c>
      <c r="B147" s="29">
        <v>44712</v>
      </c>
      <c r="C147" t="s">
        <v>497</v>
      </c>
      <c r="D147" t="s">
        <v>377</v>
      </c>
      <c r="E147" t="s">
        <v>498</v>
      </c>
      <c r="F147" t="s">
        <v>386</v>
      </c>
      <c r="G147" t="s">
        <v>380</v>
      </c>
      <c r="H147" t="s">
        <v>381</v>
      </c>
      <c r="I147" t="s">
        <v>382</v>
      </c>
      <c r="J147">
        <v>4279</v>
      </c>
      <c r="K147">
        <v>1</v>
      </c>
      <c r="L147">
        <v>2</v>
      </c>
    </row>
    <row r="148" spans="1:12" x14ac:dyDescent="0.3">
      <c r="A148" t="s">
        <v>629</v>
      </c>
      <c r="B148" s="29">
        <v>43836</v>
      </c>
      <c r="C148" t="s">
        <v>630</v>
      </c>
      <c r="D148" t="s">
        <v>377</v>
      </c>
      <c r="E148" t="s">
        <v>631</v>
      </c>
      <c r="F148" t="s">
        <v>379</v>
      </c>
      <c r="G148" t="s">
        <v>380</v>
      </c>
      <c r="H148" t="s">
        <v>432</v>
      </c>
      <c r="I148" t="s">
        <v>407</v>
      </c>
      <c r="J148">
        <v>9181</v>
      </c>
      <c r="K148">
        <v>1</v>
      </c>
      <c r="L148">
        <v>2</v>
      </c>
    </row>
    <row r="149" spans="1:12" x14ac:dyDescent="0.3">
      <c r="A149" t="s">
        <v>632</v>
      </c>
      <c r="B149" s="29">
        <v>45247</v>
      </c>
      <c r="C149" t="s">
        <v>633</v>
      </c>
      <c r="D149" t="s">
        <v>512</v>
      </c>
      <c r="E149" t="s">
        <v>634</v>
      </c>
      <c r="F149" t="s">
        <v>379</v>
      </c>
      <c r="G149" t="s">
        <v>380</v>
      </c>
      <c r="H149" t="s">
        <v>406</v>
      </c>
      <c r="I149" t="s">
        <v>407</v>
      </c>
      <c r="J149">
        <v>1505</v>
      </c>
      <c r="K149">
        <v>1</v>
      </c>
      <c r="L149">
        <v>2</v>
      </c>
    </row>
    <row r="150" spans="1:12" x14ac:dyDescent="0.3">
      <c r="A150" t="s">
        <v>635</v>
      </c>
      <c r="B150" s="29">
        <v>44355</v>
      </c>
      <c r="C150" t="s">
        <v>571</v>
      </c>
      <c r="D150" t="s">
        <v>377</v>
      </c>
      <c r="E150" t="s">
        <v>636</v>
      </c>
      <c r="F150" t="s">
        <v>386</v>
      </c>
      <c r="G150" t="s">
        <v>380</v>
      </c>
      <c r="H150" t="s">
        <v>381</v>
      </c>
      <c r="I150" t="s">
        <v>382</v>
      </c>
      <c r="J150">
        <v>1682</v>
      </c>
      <c r="K150">
        <v>2</v>
      </c>
      <c r="L150">
        <v>1</v>
      </c>
    </row>
    <row r="151" spans="1:12" x14ac:dyDescent="0.3">
      <c r="A151" t="s">
        <v>637</v>
      </c>
      <c r="B151" s="29">
        <v>39638</v>
      </c>
      <c r="C151" t="s">
        <v>574</v>
      </c>
      <c r="D151" t="s">
        <v>377</v>
      </c>
      <c r="E151" t="s">
        <v>638</v>
      </c>
      <c r="F151" t="s">
        <v>390</v>
      </c>
      <c r="G151" t="s">
        <v>380</v>
      </c>
      <c r="H151" t="s">
        <v>432</v>
      </c>
      <c r="I151" t="s">
        <v>382</v>
      </c>
      <c r="J151">
        <v>1723</v>
      </c>
      <c r="K151">
        <v>1</v>
      </c>
      <c r="L151">
        <v>2</v>
      </c>
    </row>
    <row r="152" spans="1:12" x14ac:dyDescent="0.3">
      <c r="A152" t="s">
        <v>639</v>
      </c>
      <c r="B152" s="29">
        <v>40222</v>
      </c>
      <c r="C152" t="s">
        <v>458</v>
      </c>
      <c r="D152" t="s">
        <v>377</v>
      </c>
      <c r="E152" t="s">
        <v>640</v>
      </c>
      <c r="F152" t="s">
        <v>379</v>
      </c>
      <c r="G152" t="s">
        <v>380</v>
      </c>
      <c r="H152" t="s">
        <v>381</v>
      </c>
      <c r="I152" t="s">
        <v>382</v>
      </c>
      <c r="J152">
        <v>4578</v>
      </c>
      <c r="K152">
        <v>1</v>
      </c>
      <c r="L152">
        <v>2</v>
      </c>
    </row>
    <row r="153" spans="1:12" x14ac:dyDescent="0.3">
      <c r="A153" t="s">
        <v>641</v>
      </c>
      <c r="B153" s="29">
        <v>42641</v>
      </c>
      <c r="C153" t="s">
        <v>539</v>
      </c>
      <c r="D153" t="s">
        <v>377</v>
      </c>
      <c r="E153" t="s">
        <v>642</v>
      </c>
      <c r="F153" t="s">
        <v>390</v>
      </c>
      <c r="G153" t="s">
        <v>380</v>
      </c>
      <c r="H153" t="s">
        <v>432</v>
      </c>
      <c r="I153" t="s">
        <v>407</v>
      </c>
      <c r="J153">
        <v>2258</v>
      </c>
      <c r="K153">
        <v>1</v>
      </c>
      <c r="L153">
        <v>2</v>
      </c>
    </row>
    <row r="154" spans="1:12" x14ac:dyDescent="0.3">
      <c r="A154" t="s">
        <v>643</v>
      </c>
      <c r="B154" s="29">
        <v>42657</v>
      </c>
      <c r="C154" t="s">
        <v>453</v>
      </c>
      <c r="D154" t="s">
        <v>377</v>
      </c>
      <c r="E154" t="s">
        <v>508</v>
      </c>
      <c r="F154" t="s">
        <v>379</v>
      </c>
      <c r="G154" t="s">
        <v>380</v>
      </c>
      <c r="H154" t="s">
        <v>381</v>
      </c>
      <c r="I154" t="s">
        <v>382</v>
      </c>
      <c r="J154">
        <v>1888</v>
      </c>
      <c r="K154">
        <v>1</v>
      </c>
      <c r="L154">
        <v>2</v>
      </c>
    </row>
    <row r="155" spans="1:12" x14ac:dyDescent="0.3">
      <c r="A155" t="s">
        <v>644</v>
      </c>
      <c r="B155" s="29">
        <v>43035</v>
      </c>
      <c r="C155" t="s">
        <v>453</v>
      </c>
      <c r="D155" t="s">
        <v>377</v>
      </c>
      <c r="E155" t="s">
        <v>508</v>
      </c>
      <c r="F155" t="s">
        <v>379</v>
      </c>
      <c r="G155" t="s">
        <v>380</v>
      </c>
      <c r="H155" t="s">
        <v>381</v>
      </c>
      <c r="I155" t="s">
        <v>382</v>
      </c>
      <c r="J155">
        <v>2034</v>
      </c>
      <c r="K155">
        <v>1</v>
      </c>
      <c r="L155">
        <v>2</v>
      </c>
    </row>
    <row r="156" spans="1:12" x14ac:dyDescent="0.3">
      <c r="A156" t="s">
        <v>645</v>
      </c>
      <c r="B156" s="29">
        <v>43308</v>
      </c>
      <c r="C156" t="s">
        <v>497</v>
      </c>
      <c r="D156" t="s">
        <v>377</v>
      </c>
      <c r="E156" t="s">
        <v>517</v>
      </c>
      <c r="F156" t="s">
        <v>379</v>
      </c>
      <c r="G156" t="s">
        <v>380</v>
      </c>
      <c r="H156" t="s">
        <v>381</v>
      </c>
      <c r="I156" t="s">
        <v>382</v>
      </c>
      <c r="J156">
        <v>3866</v>
      </c>
      <c r="K156">
        <v>2</v>
      </c>
      <c r="L156">
        <v>1</v>
      </c>
    </row>
    <row r="157" spans="1:12" x14ac:dyDescent="0.3">
      <c r="A157" t="s">
        <v>646</v>
      </c>
      <c r="B157" s="29">
        <v>43403</v>
      </c>
      <c r="C157" t="s">
        <v>409</v>
      </c>
      <c r="D157" t="s">
        <v>377</v>
      </c>
      <c r="E157" t="s">
        <v>434</v>
      </c>
      <c r="F157" t="s">
        <v>379</v>
      </c>
      <c r="G157" t="s">
        <v>380</v>
      </c>
      <c r="H157" t="s">
        <v>381</v>
      </c>
      <c r="I157" t="s">
        <v>382</v>
      </c>
      <c r="J157">
        <v>2078</v>
      </c>
      <c r="K157">
        <v>1</v>
      </c>
      <c r="L157">
        <v>2</v>
      </c>
    </row>
    <row r="158" spans="1:12" x14ac:dyDescent="0.3">
      <c r="A158" t="s">
        <v>647</v>
      </c>
      <c r="B158" s="29">
        <v>43726</v>
      </c>
      <c r="C158" t="s">
        <v>409</v>
      </c>
      <c r="D158" t="s">
        <v>377</v>
      </c>
      <c r="E158" t="s">
        <v>434</v>
      </c>
      <c r="F158" t="s">
        <v>379</v>
      </c>
      <c r="G158" t="s">
        <v>380</v>
      </c>
      <c r="H158" t="s">
        <v>381</v>
      </c>
      <c r="I158" t="s">
        <v>382</v>
      </c>
      <c r="J158">
        <v>5912</v>
      </c>
      <c r="K158">
        <v>2</v>
      </c>
      <c r="L158">
        <v>1</v>
      </c>
    </row>
    <row r="159" spans="1:12" x14ac:dyDescent="0.3">
      <c r="A159" t="s">
        <v>648</v>
      </c>
      <c r="B159" s="29">
        <v>43845</v>
      </c>
      <c r="C159" t="s">
        <v>453</v>
      </c>
      <c r="D159" t="s">
        <v>377</v>
      </c>
      <c r="E159" t="s">
        <v>508</v>
      </c>
      <c r="F159" t="s">
        <v>379</v>
      </c>
      <c r="G159" t="s">
        <v>380</v>
      </c>
      <c r="H159" t="s">
        <v>381</v>
      </c>
      <c r="I159" t="s">
        <v>382</v>
      </c>
      <c r="J159">
        <v>1843</v>
      </c>
      <c r="K159">
        <v>1</v>
      </c>
      <c r="L159">
        <v>2</v>
      </c>
    </row>
    <row r="160" spans="1:12" x14ac:dyDescent="0.3">
      <c r="A160" t="s">
        <v>649</v>
      </c>
      <c r="B160" s="29">
        <v>44096</v>
      </c>
      <c r="C160" t="s">
        <v>376</v>
      </c>
      <c r="D160" t="s">
        <v>377</v>
      </c>
      <c r="E160" t="s">
        <v>392</v>
      </c>
      <c r="F160" t="s">
        <v>393</v>
      </c>
      <c r="G160" t="s">
        <v>387</v>
      </c>
      <c r="H160" t="s">
        <v>381</v>
      </c>
      <c r="I160" t="s">
        <v>382</v>
      </c>
      <c r="J160">
        <v>2880</v>
      </c>
      <c r="K160">
        <v>2</v>
      </c>
      <c r="L160">
        <v>1</v>
      </c>
    </row>
    <row r="161" spans="1:12" x14ac:dyDescent="0.3">
      <c r="A161" t="s">
        <v>650</v>
      </c>
      <c r="B161" s="29">
        <v>44315</v>
      </c>
      <c r="C161" t="s">
        <v>376</v>
      </c>
      <c r="D161" t="s">
        <v>377</v>
      </c>
      <c r="E161" t="s">
        <v>451</v>
      </c>
      <c r="F161" t="s">
        <v>393</v>
      </c>
      <c r="G161" t="s">
        <v>387</v>
      </c>
      <c r="H161" t="s">
        <v>381</v>
      </c>
      <c r="I161" t="s">
        <v>382</v>
      </c>
      <c r="J161">
        <v>3404</v>
      </c>
      <c r="K161">
        <v>1</v>
      </c>
      <c r="L161">
        <v>2</v>
      </c>
    </row>
    <row r="162" spans="1:12" x14ac:dyDescent="0.3">
      <c r="A162" t="s">
        <v>651</v>
      </c>
      <c r="B162" s="29">
        <v>44315</v>
      </c>
      <c r="C162" t="s">
        <v>376</v>
      </c>
      <c r="D162" t="s">
        <v>377</v>
      </c>
      <c r="E162" t="s">
        <v>652</v>
      </c>
      <c r="F162" t="s">
        <v>393</v>
      </c>
      <c r="G162" t="s">
        <v>387</v>
      </c>
      <c r="H162" t="s">
        <v>381</v>
      </c>
      <c r="I162" t="s">
        <v>382</v>
      </c>
      <c r="J162">
        <v>4272</v>
      </c>
      <c r="K162">
        <v>1</v>
      </c>
      <c r="L162">
        <v>2</v>
      </c>
    </row>
    <row r="163" spans="1:12" x14ac:dyDescent="0.3">
      <c r="A163" t="s">
        <v>653</v>
      </c>
      <c r="B163" s="29">
        <v>44347</v>
      </c>
      <c r="C163" t="s">
        <v>384</v>
      </c>
      <c r="D163" t="s">
        <v>377</v>
      </c>
      <c r="E163" t="s">
        <v>443</v>
      </c>
      <c r="F163" t="s">
        <v>379</v>
      </c>
      <c r="G163" t="s">
        <v>380</v>
      </c>
      <c r="H163" t="s">
        <v>381</v>
      </c>
      <c r="I163" t="s">
        <v>382</v>
      </c>
      <c r="J163">
        <v>14604</v>
      </c>
      <c r="K163">
        <v>2</v>
      </c>
      <c r="L163">
        <v>1</v>
      </c>
    </row>
    <row r="164" spans="1:12" x14ac:dyDescent="0.3">
      <c r="A164" t="s">
        <v>654</v>
      </c>
      <c r="B164" s="29">
        <v>44362</v>
      </c>
      <c r="C164" t="s">
        <v>376</v>
      </c>
      <c r="D164" t="s">
        <v>377</v>
      </c>
      <c r="E164" t="s">
        <v>392</v>
      </c>
      <c r="F164" t="s">
        <v>393</v>
      </c>
      <c r="G164" t="s">
        <v>387</v>
      </c>
      <c r="H164" t="s">
        <v>381</v>
      </c>
      <c r="I164" t="s">
        <v>382</v>
      </c>
      <c r="J164">
        <v>3654</v>
      </c>
      <c r="K164">
        <v>2</v>
      </c>
      <c r="L164">
        <v>1</v>
      </c>
    </row>
    <row r="165" spans="1:12" x14ac:dyDescent="0.3">
      <c r="A165" t="s">
        <v>655</v>
      </c>
      <c r="B165" s="29">
        <v>44369</v>
      </c>
      <c r="C165" t="s">
        <v>453</v>
      </c>
      <c r="D165" t="s">
        <v>377</v>
      </c>
      <c r="E165" t="s">
        <v>454</v>
      </c>
      <c r="F165" t="s">
        <v>390</v>
      </c>
      <c r="G165" t="s">
        <v>380</v>
      </c>
      <c r="H165" t="s">
        <v>381</v>
      </c>
      <c r="I165" t="s">
        <v>382</v>
      </c>
      <c r="J165">
        <v>1562</v>
      </c>
      <c r="K165">
        <v>2</v>
      </c>
      <c r="L165">
        <v>1</v>
      </c>
    </row>
    <row r="166" spans="1:12" x14ac:dyDescent="0.3">
      <c r="A166" t="s">
        <v>656</v>
      </c>
      <c r="B166" s="29">
        <v>44483</v>
      </c>
      <c r="C166" t="s">
        <v>413</v>
      </c>
      <c r="D166" t="s">
        <v>377</v>
      </c>
      <c r="E166" t="s">
        <v>470</v>
      </c>
      <c r="F166" t="s">
        <v>390</v>
      </c>
      <c r="G166" t="s">
        <v>380</v>
      </c>
      <c r="H166" t="s">
        <v>415</v>
      </c>
      <c r="I166" t="s">
        <v>382</v>
      </c>
      <c r="J166">
        <v>7541</v>
      </c>
      <c r="K166">
        <v>1</v>
      </c>
      <c r="L166">
        <v>2</v>
      </c>
    </row>
    <row r="167" spans="1:12" x14ac:dyDescent="0.3">
      <c r="A167" t="s">
        <v>657</v>
      </c>
      <c r="B167" s="29">
        <v>44712</v>
      </c>
      <c r="C167" t="s">
        <v>453</v>
      </c>
      <c r="D167" t="s">
        <v>377</v>
      </c>
      <c r="E167" t="s">
        <v>508</v>
      </c>
      <c r="F167" t="s">
        <v>379</v>
      </c>
      <c r="G167" t="s">
        <v>380</v>
      </c>
      <c r="H167" t="s">
        <v>381</v>
      </c>
      <c r="I167" t="s">
        <v>382</v>
      </c>
      <c r="J167">
        <v>2137</v>
      </c>
      <c r="K167">
        <v>1</v>
      </c>
      <c r="L167">
        <v>2</v>
      </c>
    </row>
    <row r="168" spans="1:12" x14ac:dyDescent="0.3">
      <c r="A168" t="s">
        <v>658</v>
      </c>
      <c r="B168" s="29">
        <v>44714</v>
      </c>
      <c r="C168" t="s">
        <v>425</v>
      </c>
      <c r="D168" t="s">
        <v>377</v>
      </c>
      <c r="E168" t="s">
        <v>483</v>
      </c>
      <c r="F168" t="s">
        <v>390</v>
      </c>
      <c r="G168" t="s">
        <v>387</v>
      </c>
      <c r="H168" t="s">
        <v>381</v>
      </c>
      <c r="I168" t="s">
        <v>382</v>
      </c>
      <c r="J168">
        <v>2803</v>
      </c>
      <c r="K168">
        <v>2</v>
      </c>
      <c r="L168">
        <v>1</v>
      </c>
    </row>
    <row r="169" spans="1:12" x14ac:dyDescent="0.3">
      <c r="A169" t="s">
        <v>659</v>
      </c>
      <c r="B169" s="29">
        <v>44880</v>
      </c>
      <c r="C169" t="s">
        <v>474</v>
      </c>
      <c r="D169" t="s">
        <v>377</v>
      </c>
      <c r="E169" t="s">
        <v>493</v>
      </c>
      <c r="F169" t="s">
        <v>393</v>
      </c>
      <c r="G169" t="s">
        <v>380</v>
      </c>
      <c r="H169" t="s">
        <v>415</v>
      </c>
      <c r="I169" t="s">
        <v>382</v>
      </c>
      <c r="J169">
        <v>1915</v>
      </c>
      <c r="K169">
        <v>2</v>
      </c>
      <c r="L169">
        <v>1</v>
      </c>
    </row>
    <row r="170" spans="1:12" x14ac:dyDescent="0.3">
      <c r="A170" t="s">
        <v>660</v>
      </c>
      <c r="B170" s="29">
        <v>44936</v>
      </c>
      <c r="C170" t="s">
        <v>425</v>
      </c>
      <c r="D170" t="s">
        <v>377</v>
      </c>
      <c r="E170" t="s">
        <v>483</v>
      </c>
      <c r="F170" t="s">
        <v>390</v>
      </c>
      <c r="G170" t="s">
        <v>387</v>
      </c>
      <c r="H170" t="s">
        <v>381</v>
      </c>
      <c r="I170" t="s">
        <v>382</v>
      </c>
      <c r="J170">
        <v>5115</v>
      </c>
      <c r="K170">
        <v>2</v>
      </c>
      <c r="L170">
        <v>1</v>
      </c>
    </row>
    <row r="171" spans="1:12" x14ac:dyDescent="0.3">
      <c r="A171" t="s">
        <v>661</v>
      </c>
      <c r="B171" s="29">
        <v>45054</v>
      </c>
      <c r="C171" t="s">
        <v>425</v>
      </c>
      <c r="D171" t="s">
        <v>377</v>
      </c>
      <c r="E171" t="s">
        <v>483</v>
      </c>
      <c r="F171" t="s">
        <v>390</v>
      </c>
      <c r="G171" t="s">
        <v>387</v>
      </c>
      <c r="H171" t="s">
        <v>381</v>
      </c>
      <c r="I171" t="s">
        <v>382</v>
      </c>
      <c r="J171">
        <v>4574</v>
      </c>
      <c r="K171">
        <v>1</v>
      </c>
      <c r="L171">
        <v>2</v>
      </c>
    </row>
    <row r="172" spans="1:12" x14ac:dyDescent="0.3">
      <c r="A172" t="s">
        <v>662</v>
      </c>
      <c r="B172" s="29">
        <v>45190</v>
      </c>
      <c r="C172" t="s">
        <v>539</v>
      </c>
      <c r="D172" t="s">
        <v>377</v>
      </c>
      <c r="E172" t="s">
        <v>663</v>
      </c>
      <c r="F172" t="s">
        <v>390</v>
      </c>
      <c r="G172" t="s">
        <v>380</v>
      </c>
      <c r="H172" t="s">
        <v>432</v>
      </c>
      <c r="I172" t="s">
        <v>407</v>
      </c>
      <c r="J172">
        <v>3258</v>
      </c>
      <c r="K172">
        <v>1</v>
      </c>
      <c r="L172">
        <v>2</v>
      </c>
    </row>
    <row r="173" spans="1:12" x14ac:dyDescent="0.3">
      <c r="A173" t="s">
        <v>664</v>
      </c>
      <c r="B173" s="29">
        <v>39148</v>
      </c>
      <c r="C173" t="s">
        <v>574</v>
      </c>
      <c r="D173" t="s">
        <v>377</v>
      </c>
      <c r="E173" t="s">
        <v>665</v>
      </c>
      <c r="F173" t="s">
        <v>393</v>
      </c>
      <c r="G173" t="s">
        <v>387</v>
      </c>
      <c r="H173" t="s">
        <v>432</v>
      </c>
      <c r="I173" t="s">
        <v>382</v>
      </c>
      <c r="J173">
        <v>2315</v>
      </c>
      <c r="K173">
        <v>1</v>
      </c>
      <c r="L173">
        <v>2</v>
      </c>
    </row>
    <row r="174" spans="1:12" x14ac:dyDescent="0.3">
      <c r="A174" t="s">
        <v>666</v>
      </c>
      <c r="B174" s="29">
        <v>44858</v>
      </c>
      <c r="C174" t="s">
        <v>543</v>
      </c>
      <c r="D174" t="s">
        <v>377</v>
      </c>
      <c r="E174" t="s">
        <v>667</v>
      </c>
      <c r="F174" t="s">
        <v>390</v>
      </c>
      <c r="G174" t="s">
        <v>380</v>
      </c>
      <c r="H174" t="s">
        <v>381</v>
      </c>
      <c r="I174" t="s">
        <v>382</v>
      </c>
      <c r="J174">
        <v>2809</v>
      </c>
      <c r="K174">
        <v>2</v>
      </c>
      <c r="L174">
        <v>1</v>
      </c>
    </row>
    <row r="175" spans="1:12" x14ac:dyDescent="0.3">
      <c r="A175" t="s">
        <v>668</v>
      </c>
      <c r="B175" s="29">
        <v>44858</v>
      </c>
      <c r="C175" t="s">
        <v>669</v>
      </c>
      <c r="D175" t="s">
        <v>552</v>
      </c>
      <c r="E175" t="s">
        <v>670</v>
      </c>
      <c r="F175" t="s">
        <v>379</v>
      </c>
      <c r="G175" t="s">
        <v>380</v>
      </c>
      <c r="H175" t="s">
        <v>381</v>
      </c>
      <c r="I175" t="s">
        <v>382</v>
      </c>
      <c r="J175">
        <v>3652</v>
      </c>
      <c r="K175">
        <v>1</v>
      </c>
      <c r="L175">
        <v>1</v>
      </c>
    </row>
    <row r="176" spans="1:12" x14ac:dyDescent="0.3">
      <c r="A176" t="s">
        <v>671</v>
      </c>
      <c r="B176" s="29">
        <v>44644</v>
      </c>
      <c r="C176" t="s">
        <v>420</v>
      </c>
      <c r="D176" t="s">
        <v>377</v>
      </c>
      <c r="E176" t="s">
        <v>421</v>
      </c>
      <c r="F176" t="s">
        <v>386</v>
      </c>
      <c r="G176" t="s">
        <v>380</v>
      </c>
      <c r="H176" t="s">
        <v>381</v>
      </c>
      <c r="I176" t="s">
        <v>382</v>
      </c>
      <c r="J176">
        <v>3287</v>
      </c>
      <c r="K176">
        <v>1</v>
      </c>
      <c r="L176">
        <v>1</v>
      </c>
    </row>
    <row r="177" spans="1:12" x14ac:dyDescent="0.3">
      <c r="A177" t="s">
        <v>672</v>
      </c>
      <c r="B177" s="29">
        <v>39603</v>
      </c>
      <c r="C177" t="s">
        <v>420</v>
      </c>
      <c r="D177" t="s">
        <v>377</v>
      </c>
      <c r="E177" t="s">
        <v>620</v>
      </c>
      <c r="F177" t="s">
        <v>379</v>
      </c>
      <c r="G177" t="s">
        <v>380</v>
      </c>
      <c r="H177" t="s">
        <v>381</v>
      </c>
      <c r="I177" t="s">
        <v>382</v>
      </c>
      <c r="J177">
        <v>3626</v>
      </c>
      <c r="K177">
        <v>1</v>
      </c>
      <c r="L177">
        <v>1</v>
      </c>
    </row>
    <row r="178" spans="1:12" x14ac:dyDescent="0.3">
      <c r="A178" t="s">
        <v>673</v>
      </c>
      <c r="B178" s="29">
        <v>44124</v>
      </c>
      <c r="C178" t="s">
        <v>409</v>
      </c>
      <c r="D178" t="s">
        <v>410</v>
      </c>
      <c r="E178" t="s">
        <v>434</v>
      </c>
      <c r="F178" t="s">
        <v>379</v>
      </c>
      <c r="G178" t="s">
        <v>380</v>
      </c>
      <c r="H178" t="s">
        <v>381</v>
      </c>
      <c r="I178" t="s">
        <v>382</v>
      </c>
      <c r="J178">
        <v>6947</v>
      </c>
      <c r="K178">
        <v>1</v>
      </c>
      <c r="L178">
        <v>1</v>
      </c>
    </row>
    <row r="179" spans="1:12" x14ac:dyDescent="0.3">
      <c r="A179" t="s">
        <v>674</v>
      </c>
      <c r="B179" s="29">
        <v>44649</v>
      </c>
      <c r="C179" t="s">
        <v>409</v>
      </c>
      <c r="D179" t="s">
        <v>377</v>
      </c>
      <c r="E179" t="s">
        <v>411</v>
      </c>
      <c r="F179" t="s">
        <v>390</v>
      </c>
      <c r="G179" t="s">
        <v>387</v>
      </c>
      <c r="H179" t="s">
        <v>381</v>
      </c>
      <c r="I179" t="s">
        <v>382</v>
      </c>
      <c r="J179">
        <v>3456</v>
      </c>
      <c r="K179">
        <v>1</v>
      </c>
      <c r="L179">
        <v>1</v>
      </c>
    </row>
    <row r="180" spans="1:12" x14ac:dyDescent="0.3">
      <c r="A180" t="s">
        <v>675</v>
      </c>
      <c r="B180" s="29">
        <v>43642</v>
      </c>
      <c r="C180" t="s">
        <v>376</v>
      </c>
      <c r="D180" t="s">
        <v>377</v>
      </c>
      <c r="E180" t="s">
        <v>652</v>
      </c>
      <c r="F180" t="s">
        <v>393</v>
      </c>
      <c r="G180" t="s">
        <v>387</v>
      </c>
      <c r="H180" t="s">
        <v>381</v>
      </c>
      <c r="I180" t="s">
        <v>382</v>
      </c>
      <c r="J180">
        <v>4352</v>
      </c>
      <c r="K180">
        <v>1</v>
      </c>
      <c r="L180">
        <v>1</v>
      </c>
    </row>
    <row r="181" spans="1:12" x14ac:dyDescent="0.3">
      <c r="A181" t="s">
        <v>676</v>
      </c>
      <c r="B181" s="29">
        <v>45012</v>
      </c>
      <c r="C181" t="s">
        <v>376</v>
      </c>
      <c r="D181" t="s">
        <v>377</v>
      </c>
      <c r="E181" t="s">
        <v>677</v>
      </c>
      <c r="F181" t="s">
        <v>393</v>
      </c>
      <c r="G181" t="s">
        <v>380</v>
      </c>
      <c r="H181" t="s">
        <v>381</v>
      </c>
      <c r="I181" t="s">
        <v>382</v>
      </c>
      <c r="J181">
        <v>3396</v>
      </c>
      <c r="K181">
        <v>1</v>
      </c>
      <c r="L181">
        <v>1</v>
      </c>
    </row>
    <row r="182" spans="1:12" x14ac:dyDescent="0.3">
      <c r="A182" t="s">
        <v>678</v>
      </c>
      <c r="B182" s="29">
        <v>42796</v>
      </c>
      <c r="C182" t="s">
        <v>571</v>
      </c>
      <c r="D182" t="s">
        <v>679</v>
      </c>
      <c r="E182" t="s">
        <v>572</v>
      </c>
      <c r="F182" t="s">
        <v>379</v>
      </c>
      <c r="G182" t="s">
        <v>380</v>
      </c>
      <c r="H182" t="s">
        <v>381</v>
      </c>
      <c r="I182" t="s">
        <v>382</v>
      </c>
      <c r="J182">
        <v>1896</v>
      </c>
      <c r="K182">
        <v>1</v>
      </c>
      <c r="L182">
        <v>1</v>
      </c>
    </row>
    <row r="183" spans="1:12" x14ac:dyDescent="0.3">
      <c r="A183" t="s">
        <v>680</v>
      </c>
      <c r="B183" s="29">
        <v>43746</v>
      </c>
      <c r="C183" t="s">
        <v>681</v>
      </c>
      <c r="D183" t="s">
        <v>377</v>
      </c>
      <c r="E183" t="s">
        <v>682</v>
      </c>
      <c r="F183" t="s">
        <v>386</v>
      </c>
      <c r="G183" t="s">
        <v>380</v>
      </c>
      <c r="H183" t="s">
        <v>381</v>
      </c>
      <c r="I183" t="s">
        <v>382</v>
      </c>
      <c r="J183">
        <v>2700</v>
      </c>
      <c r="K183">
        <v>1</v>
      </c>
      <c r="L183">
        <v>1</v>
      </c>
    </row>
    <row r="184" spans="1:12" x14ac:dyDescent="0.3">
      <c r="A184" t="s">
        <v>683</v>
      </c>
      <c r="B184" s="29">
        <v>39286</v>
      </c>
      <c r="C184" t="s">
        <v>384</v>
      </c>
      <c r="D184" t="s">
        <v>377</v>
      </c>
      <c r="E184" t="s">
        <v>443</v>
      </c>
      <c r="F184" t="s">
        <v>379</v>
      </c>
      <c r="G184" t="s">
        <v>380</v>
      </c>
      <c r="H184" t="s">
        <v>381</v>
      </c>
      <c r="I184" t="s">
        <v>382</v>
      </c>
      <c r="J184">
        <v>3575</v>
      </c>
      <c r="K184">
        <v>1</v>
      </c>
      <c r="L184">
        <v>1</v>
      </c>
    </row>
    <row r="185" spans="1:12" x14ac:dyDescent="0.3">
      <c r="A185" t="s">
        <v>684</v>
      </c>
      <c r="B185" s="29">
        <v>39977</v>
      </c>
      <c r="C185" t="s">
        <v>685</v>
      </c>
      <c r="D185" t="s">
        <v>377</v>
      </c>
      <c r="E185" t="s">
        <v>686</v>
      </c>
      <c r="F185" t="s">
        <v>379</v>
      </c>
      <c r="G185" t="s">
        <v>380</v>
      </c>
      <c r="H185" t="s">
        <v>687</v>
      </c>
      <c r="I185" t="s">
        <v>407</v>
      </c>
      <c r="J185">
        <v>3209</v>
      </c>
      <c r="K185">
        <v>1</v>
      </c>
      <c r="L185">
        <v>1</v>
      </c>
    </row>
    <row r="186" spans="1:12" x14ac:dyDescent="0.3">
      <c r="A186" t="s">
        <v>688</v>
      </c>
      <c r="B186" s="29">
        <v>40631</v>
      </c>
      <c r="C186" t="s">
        <v>539</v>
      </c>
      <c r="D186" t="s">
        <v>377</v>
      </c>
      <c r="E186" t="s">
        <v>689</v>
      </c>
      <c r="F186" t="s">
        <v>379</v>
      </c>
      <c r="G186" t="s">
        <v>380</v>
      </c>
      <c r="H186" t="s">
        <v>432</v>
      </c>
      <c r="I186" t="s">
        <v>407</v>
      </c>
      <c r="J186">
        <v>5322</v>
      </c>
      <c r="K186">
        <v>1</v>
      </c>
      <c r="L186">
        <v>1</v>
      </c>
    </row>
    <row r="187" spans="1:12" x14ac:dyDescent="0.3">
      <c r="A187" t="s">
        <v>690</v>
      </c>
      <c r="B187" s="29">
        <v>41603</v>
      </c>
      <c r="C187" t="s">
        <v>574</v>
      </c>
      <c r="D187" t="s">
        <v>377</v>
      </c>
      <c r="E187" t="s">
        <v>691</v>
      </c>
      <c r="F187" t="s">
        <v>393</v>
      </c>
      <c r="G187" t="s">
        <v>387</v>
      </c>
      <c r="H187" t="s">
        <v>432</v>
      </c>
      <c r="I187" t="s">
        <v>382</v>
      </c>
      <c r="J187">
        <v>2892</v>
      </c>
      <c r="K187">
        <v>1</v>
      </c>
      <c r="L187">
        <v>1</v>
      </c>
    </row>
    <row r="188" spans="1:12" x14ac:dyDescent="0.3">
      <c r="A188" t="s">
        <v>692</v>
      </c>
      <c r="B188" s="29">
        <v>42397</v>
      </c>
      <c r="C188" t="s">
        <v>425</v>
      </c>
      <c r="D188" t="s">
        <v>377</v>
      </c>
      <c r="E188" t="s">
        <v>428</v>
      </c>
      <c r="F188" t="s">
        <v>379</v>
      </c>
      <c r="G188" t="s">
        <v>380</v>
      </c>
      <c r="H188" t="s">
        <v>381</v>
      </c>
      <c r="I188" t="s">
        <v>382</v>
      </c>
      <c r="J188">
        <v>5330</v>
      </c>
      <c r="K188">
        <v>1</v>
      </c>
      <c r="L188">
        <v>1</v>
      </c>
    </row>
    <row r="189" spans="1:12" x14ac:dyDescent="0.3">
      <c r="A189" t="s">
        <v>693</v>
      </c>
      <c r="B189" s="29">
        <v>43048</v>
      </c>
      <c r="C189" t="s">
        <v>453</v>
      </c>
      <c r="D189" t="s">
        <v>377</v>
      </c>
      <c r="E189" t="s">
        <v>508</v>
      </c>
      <c r="F189" t="s">
        <v>379</v>
      </c>
      <c r="G189" t="s">
        <v>380</v>
      </c>
      <c r="H189" t="s">
        <v>381</v>
      </c>
      <c r="I189" t="s">
        <v>382</v>
      </c>
      <c r="J189">
        <v>2708</v>
      </c>
      <c r="K189">
        <v>1</v>
      </c>
      <c r="L189">
        <v>1</v>
      </c>
    </row>
    <row r="190" spans="1:12" x14ac:dyDescent="0.3">
      <c r="A190" t="s">
        <v>694</v>
      </c>
      <c r="B190" s="29">
        <v>43130</v>
      </c>
      <c r="C190" t="s">
        <v>425</v>
      </c>
      <c r="D190" t="s">
        <v>377</v>
      </c>
      <c r="E190" t="s">
        <v>428</v>
      </c>
      <c r="F190" t="s">
        <v>379</v>
      </c>
      <c r="G190" t="s">
        <v>380</v>
      </c>
      <c r="H190" t="s">
        <v>381</v>
      </c>
      <c r="I190" t="s">
        <v>382</v>
      </c>
      <c r="J190">
        <v>3460</v>
      </c>
      <c r="K190">
        <v>1</v>
      </c>
      <c r="L190">
        <v>1</v>
      </c>
    </row>
    <row r="191" spans="1:12" x14ac:dyDescent="0.3">
      <c r="A191" t="s">
        <v>695</v>
      </c>
      <c r="B191" s="29">
        <v>43158</v>
      </c>
      <c r="C191" t="s">
        <v>425</v>
      </c>
      <c r="D191" t="s">
        <v>377</v>
      </c>
      <c r="E191" t="s">
        <v>428</v>
      </c>
      <c r="F191" t="s">
        <v>379</v>
      </c>
      <c r="G191" t="s">
        <v>380</v>
      </c>
      <c r="H191" t="s">
        <v>381</v>
      </c>
      <c r="I191" t="s">
        <v>382</v>
      </c>
      <c r="J191">
        <v>4185</v>
      </c>
      <c r="K191">
        <v>1</v>
      </c>
      <c r="L191">
        <v>1</v>
      </c>
    </row>
    <row r="192" spans="1:12" x14ac:dyDescent="0.3">
      <c r="A192" t="s">
        <v>696</v>
      </c>
      <c r="B192" s="29">
        <v>43298</v>
      </c>
      <c r="C192" t="s">
        <v>430</v>
      </c>
      <c r="D192" t="s">
        <v>377</v>
      </c>
      <c r="E192" t="s">
        <v>697</v>
      </c>
      <c r="F192" t="s">
        <v>390</v>
      </c>
      <c r="G192" t="s">
        <v>387</v>
      </c>
      <c r="H192" t="s">
        <v>432</v>
      </c>
      <c r="I192" t="s">
        <v>407</v>
      </c>
      <c r="J192">
        <v>2595</v>
      </c>
      <c r="K192">
        <v>1</v>
      </c>
      <c r="L192">
        <v>1</v>
      </c>
    </row>
    <row r="193" spans="1:12" x14ac:dyDescent="0.3">
      <c r="A193" t="s">
        <v>698</v>
      </c>
      <c r="B193" s="29">
        <v>43535</v>
      </c>
      <c r="C193" t="s">
        <v>571</v>
      </c>
      <c r="D193" t="s">
        <v>377</v>
      </c>
      <c r="E193" t="s">
        <v>421</v>
      </c>
      <c r="F193" t="s">
        <v>386</v>
      </c>
      <c r="G193" t="s">
        <v>380</v>
      </c>
      <c r="H193" t="s">
        <v>381</v>
      </c>
      <c r="I193" t="s">
        <v>382</v>
      </c>
      <c r="J193">
        <v>2354</v>
      </c>
      <c r="K193">
        <v>1</v>
      </c>
      <c r="L193">
        <v>1</v>
      </c>
    </row>
    <row r="194" spans="1:12" x14ac:dyDescent="0.3">
      <c r="A194" t="s">
        <v>699</v>
      </c>
      <c r="B194" s="29">
        <v>43566</v>
      </c>
      <c r="C194" t="s">
        <v>571</v>
      </c>
      <c r="D194" t="s">
        <v>377</v>
      </c>
      <c r="E194" t="s">
        <v>572</v>
      </c>
      <c r="F194" t="s">
        <v>379</v>
      </c>
      <c r="G194" t="s">
        <v>380</v>
      </c>
      <c r="H194" t="s">
        <v>381</v>
      </c>
      <c r="I194" t="s">
        <v>382</v>
      </c>
      <c r="J194">
        <v>2504</v>
      </c>
      <c r="K194">
        <v>1</v>
      </c>
      <c r="L194">
        <v>1</v>
      </c>
    </row>
    <row r="195" spans="1:12" x14ac:dyDescent="0.3">
      <c r="A195" t="s">
        <v>700</v>
      </c>
      <c r="B195" s="29">
        <v>43731</v>
      </c>
      <c r="C195" t="s">
        <v>425</v>
      </c>
      <c r="D195" t="s">
        <v>377</v>
      </c>
      <c r="E195" t="s">
        <v>483</v>
      </c>
      <c r="F195" t="s">
        <v>390</v>
      </c>
      <c r="G195" t="s">
        <v>387</v>
      </c>
      <c r="H195" t="s">
        <v>381</v>
      </c>
      <c r="I195" t="s">
        <v>382</v>
      </c>
      <c r="J195">
        <v>2083</v>
      </c>
      <c r="K195">
        <v>1</v>
      </c>
      <c r="L195">
        <v>1</v>
      </c>
    </row>
    <row r="196" spans="1:12" x14ac:dyDescent="0.3">
      <c r="A196" t="s">
        <v>701</v>
      </c>
      <c r="B196" s="29">
        <v>43734</v>
      </c>
      <c r="C196" t="s">
        <v>413</v>
      </c>
      <c r="D196" t="s">
        <v>377</v>
      </c>
      <c r="E196" t="s">
        <v>555</v>
      </c>
      <c r="F196" t="s">
        <v>379</v>
      </c>
      <c r="G196" t="s">
        <v>380</v>
      </c>
      <c r="H196" t="s">
        <v>415</v>
      </c>
      <c r="I196" t="s">
        <v>382</v>
      </c>
      <c r="J196">
        <v>2411</v>
      </c>
      <c r="K196">
        <v>1</v>
      </c>
      <c r="L196">
        <v>1</v>
      </c>
    </row>
    <row r="197" spans="1:12" x14ac:dyDescent="0.3">
      <c r="A197" t="s">
        <v>702</v>
      </c>
      <c r="B197" s="29">
        <v>43752</v>
      </c>
      <c r="C197" t="s">
        <v>409</v>
      </c>
      <c r="D197" t="s">
        <v>377</v>
      </c>
      <c r="E197" t="s">
        <v>434</v>
      </c>
      <c r="F197" t="s">
        <v>379</v>
      </c>
      <c r="G197" t="s">
        <v>380</v>
      </c>
      <c r="H197" t="s">
        <v>381</v>
      </c>
      <c r="I197" t="s">
        <v>382</v>
      </c>
      <c r="J197">
        <v>4071</v>
      </c>
      <c r="K197">
        <v>1</v>
      </c>
      <c r="L197">
        <v>1</v>
      </c>
    </row>
    <row r="198" spans="1:12" x14ac:dyDescent="0.3">
      <c r="A198" t="s">
        <v>703</v>
      </c>
      <c r="B198" s="29">
        <v>43860</v>
      </c>
      <c r="C198" t="s">
        <v>425</v>
      </c>
      <c r="D198" t="s">
        <v>377</v>
      </c>
      <c r="E198" t="s">
        <v>483</v>
      </c>
      <c r="F198" t="s">
        <v>390</v>
      </c>
      <c r="G198" t="s">
        <v>387</v>
      </c>
      <c r="H198" t="s">
        <v>381</v>
      </c>
      <c r="I198" t="s">
        <v>382</v>
      </c>
      <c r="J198">
        <v>4961</v>
      </c>
      <c r="K198">
        <v>1</v>
      </c>
      <c r="L198">
        <v>1</v>
      </c>
    </row>
    <row r="199" spans="1:12" x14ac:dyDescent="0.3">
      <c r="A199" t="s">
        <v>704</v>
      </c>
      <c r="B199" s="29">
        <v>44110</v>
      </c>
      <c r="C199" t="s">
        <v>409</v>
      </c>
      <c r="D199" t="s">
        <v>377</v>
      </c>
      <c r="E199" t="s">
        <v>434</v>
      </c>
      <c r="F199" t="s">
        <v>379</v>
      </c>
      <c r="G199" t="s">
        <v>380</v>
      </c>
      <c r="H199" t="s">
        <v>381</v>
      </c>
      <c r="I199" t="s">
        <v>382</v>
      </c>
      <c r="J199">
        <v>12499</v>
      </c>
      <c r="K199">
        <v>1</v>
      </c>
      <c r="L199">
        <v>1</v>
      </c>
    </row>
    <row r="200" spans="1:12" x14ac:dyDescent="0.3">
      <c r="A200" t="s">
        <v>705</v>
      </c>
      <c r="B200" s="29">
        <v>44148</v>
      </c>
      <c r="C200" t="s">
        <v>409</v>
      </c>
      <c r="D200" t="s">
        <v>377</v>
      </c>
      <c r="E200" t="s">
        <v>434</v>
      </c>
      <c r="F200" t="s">
        <v>379</v>
      </c>
      <c r="G200" t="s">
        <v>380</v>
      </c>
      <c r="H200" t="s">
        <v>381</v>
      </c>
      <c r="I200" t="s">
        <v>382</v>
      </c>
      <c r="J200">
        <v>5830</v>
      </c>
      <c r="K200">
        <v>1</v>
      </c>
      <c r="L200">
        <v>1</v>
      </c>
    </row>
    <row r="201" spans="1:12" x14ac:dyDescent="0.3">
      <c r="A201" t="s">
        <v>706</v>
      </c>
      <c r="B201" s="29">
        <v>44233</v>
      </c>
      <c r="C201" t="s">
        <v>458</v>
      </c>
      <c r="D201" t="s">
        <v>377</v>
      </c>
      <c r="E201" t="s">
        <v>465</v>
      </c>
      <c r="F201" t="s">
        <v>379</v>
      </c>
      <c r="G201" t="s">
        <v>380</v>
      </c>
      <c r="H201" t="s">
        <v>381</v>
      </c>
      <c r="I201" t="s">
        <v>382</v>
      </c>
      <c r="J201">
        <v>4737</v>
      </c>
      <c r="K201">
        <v>1</v>
      </c>
      <c r="L201">
        <v>1</v>
      </c>
    </row>
    <row r="202" spans="1:12" x14ac:dyDescent="0.3">
      <c r="A202" t="s">
        <v>707</v>
      </c>
      <c r="B202" s="29">
        <v>43999</v>
      </c>
      <c r="C202" t="s">
        <v>497</v>
      </c>
      <c r="D202" t="s">
        <v>377</v>
      </c>
      <c r="E202" t="s">
        <v>600</v>
      </c>
      <c r="F202" t="s">
        <v>390</v>
      </c>
      <c r="G202" t="s">
        <v>387</v>
      </c>
      <c r="H202" t="s">
        <v>381</v>
      </c>
      <c r="I202" t="s">
        <v>382</v>
      </c>
      <c r="J202">
        <v>3199</v>
      </c>
      <c r="K202">
        <v>1</v>
      </c>
      <c r="L202">
        <v>1</v>
      </c>
    </row>
    <row r="203" spans="1:12" x14ac:dyDescent="0.3">
      <c r="A203" t="s">
        <v>708</v>
      </c>
      <c r="B203" s="29">
        <v>44375</v>
      </c>
      <c r="C203" t="s">
        <v>681</v>
      </c>
      <c r="D203" t="s">
        <v>377</v>
      </c>
      <c r="E203" t="s">
        <v>709</v>
      </c>
      <c r="F203" t="s">
        <v>379</v>
      </c>
      <c r="G203" t="s">
        <v>380</v>
      </c>
      <c r="H203" t="s">
        <v>381</v>
      </c>
      <c r="I203" t="s">
        <v>382</v>
      </c>
      <c r="J203">
        <v>1465</v>
      </c>
      <c r="K203">
        <v>1</v>
      </c>
      <c r="L203">
        <v>1</v>
      </c>
    </row>
    <row r="204" spans="1:12" x14ac:dyDescent="0.3">
      <c r="A204" t="s">
        <v>710</v>
      </c>
      <c r="B204" s="29">
        <v>44726</v>
      </c>
      <c r="C204" t="s">
        <v>376</v>
      </c>
      <c r="D204" t="s">
        <v>377</v>
      </c>
      <c r="E204" t="s">
        <v>451</v>
      </c>
      <c r="F204" t="s">
        <v>393</v>
      </c>
      <c r="G204" t="s">
        <v>387</v>
      </c>
      <c r="H204" t="s">
        <v>381</v>
      </c>
      <c r="I204" t="s">
        <v>382</v>
      </c>
      <c r="J204">
        <v>3187</v>
      </c>
      <c r="K204">
        <v>1</v>
      </c>
      <c r="L204">
        <v>1</v>
      </c>
    </row>
    <row r="205" spans="1:12" x14ac:dyDescent="0.3">
      <c r="A205" t="s">
        <v>711</v>
      </c>
      <c r="B205" s="29">
        <v>44477</v>
      </c>
      <c r="C205" t="s">
        <v>574</v>
      </c>
      <c r="D205" t="s">
        <v>377</v>
      </c>
      <c r="E205" t="s">
        <v>712</v>
      </c>
      <c r="F205" t="s">
        <v>386</v>
      </c>
      <c r="G205" t="s">
        <v>380</v>
      </c>
      <c r="H205" t="s">
        <v>432</v>
      </c>
      <c r="I205" t="s">
        <v>382</v>
      </c>
      <c r="J205">
        <v>2912</v>
      </c>
      <c r="K205">
        <v>1</v>
      </c>
      <c r="L205">
        <v>1</v>
      </c>
    </row>
    <row r="206" spans="1:12" x14ac:dyDescent="0.3">
      <c r="A206" t="s">
        <v>713</v>
      </c>
      <c r="B206" s="29">
        <v>45278</v>
      </c>
      <c r="C206" t="s">
        <v>548</v>
      </c>
      <c r="D206" t="s">
        <v>377</v>
      </c>
      <c r="E206" t="s">
        <v>549</v>
      </c>
      <c r="F206" t="s">
        <v>390</v>
      </c>
      <c r="G206" t="s">
        <v>380</v>
      </c>
      <c r="H206" t="s">
        <v>406</v>
      </c>
      <c r="I206" t="s">
        <v>407</v>
      </c>
      <c r="J206">
        <v>1213</v>
      </c>
      <c r="K206">
        <v>1</v>
      </c>
      <c r="L206">
        <v>1</v>
      </c>
    </row>
  </sheetData>
  <autoFilter ref="A1:L206" xr:uid="{00000000-0009-0000-0000-000007000000}"/>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Readme</vt:lpstr>
      <vt:lpstr>FDIC</vt:lpstr>
      <vt:lpstr>Default</vt:lpstr>
      <vt:lpstr>Leverage_Raw</vt:lpstr>
      <vt:lpstr>Leverage</vt:lpstr>
      <vt:lpstr>Macro</vt:lpstr>
      <vt:lpstr>Recovery</vt:lpstr>
      <vt:lpstr>EmissionPrice</vt:lpstr>
      <vt:lpstr>Speeches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Kaldorf Matthias</dc:creator>
  <cp:lastModifiedBy>Matthias Kaldorf</cp:lastModifiedBy>
  <dcterms:created xsi:type="dcterms:W3CDTF">2024-06-23T06:11:09Z</dcterms:created>
  <dcterms:modified xsi:type="dcterms:W3CDTF">2025-09-11T12:59:13Z</dcterms:modified>
</cp:coreProperties>
</file>